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3. HSSEQ\2. SIG\1. Sistema Integrado OTAS\8. Listas maestras\2022\"/>
    </mc:Choice>
  </mc:AlternateContent>
  <xr:revisionPtr revIDLastSave="0" documentId="8_{EEFC2752-17B9-4E6D-8FBB-30F61A68B361}" xr6:coauthVersionLast="47" xr6:coauthVersionMax="47" xr10:uidLastSave="{00000000-0000-0000-0000-000000000000}"/>
  <bookViews>
    <workbookView xWindow="-110" yWindow="-110" windowWidth="19420" windowHeight="10420" xr2:uid="{815CCFFD-8929-4A29-9F5D-4104EF61D582}"/>
  </bookViews>
  <sheets>
    <sheet name="Documentos Externos OTAS" sheetId="1" r:id="rId1"/>
  </sheets>
  <externalReferences>
    <externalReference r:id="rId2"/>
  </externalReferences>
  <definedNames>
    <definedName name="_xlnm._FilterDatabase" localSheetId="0" hidden="1">'Documentos Externos OTAS'!$D$11:$O$233</definedName>
    <definedName name="_xlnm.Print_Titles" localSheetId="0">'Documentos Externos OTAS'!$3:$11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33" i="1" l="1"/>
  <c r="H233" i="1"/>
  <c r="G233" i="1"/>
  <c r="E233" i="1"/>
  <c r="I232" i="1"/>
  <c r="H232" i="1"/>
  <c r="G232" i="1"/>
  <c r="E232" i="1"/>
  <c r="I231" i="1"/>
  <c r="H231" i="1"/>
  <c r="G231" i="1"/>
  <c r="E231" i="1"/>
  <c r="I230" i="1"/>
  <c r="H230" i="1"/>
  <c r="G230" i="1"/>
  <c r="E230" i="1"/>
  <c r="I229" i="1"/>
  <c r="H229" i="1"/>
  <c r="G229" i="1"/>
  <c r="E229" i="1"/>
  <c r="I228" i="1"/>
  <c r="H228" i="1"/>
  <c r="G228" i="1"/>
  <c r="E228" i="1"/>
  <c r="I227" i="1"/>
  <c r="H227" i="1"/>
  <c r="G227" i="1"/>
  <c r="E227" i="1"/>
  <c r="I226" i="1"/>
  <c r="H226" i="1"/>
  <c r="G226" i="1"/>
  <c r="E226" i="1"/>
  <c r="I225" i="1"/>
  <c r="H225" i="1"/>
  <c r="G225" i="1"/>
  <c r="E225" i="1"/>
  <c r="I224" i="1"/>
  <c r="H224" i="1"/>
  <c r="G224" i="1"/>
  <c r="E224" i="1"/>
  <c r="I223" i="1"/>
  <c r="H223" i="1"/>
  <c r="G223" i="1"/>
  <c r="E223" i="1"/>
  <c r="I222" i="1"/>
  <c r="H222" i="1"/>
  <c r="G222" i="1"/>
  <c r="E222" i="1"/>
  <c r="I221" i="1"/>
  <c r="H221" i="1"/>
  <c r="G221" i="1"/>
  <c r="E221" i="1"/>
  <c r="I220" i="1"/>
  <c r="H220" i="1"/>
  <c r="G220" i="1"/>
  <c r="E220" i="1"/>
  <c r="I219" i="1"/>
  <c r="H219" i="1"/>
  <c r="G219" i="1"/>
  <c r="E219" i="1"/>
  <c r="I218" i="1"/>
  <c r="H218" i="1"/>
  <c r="G218" i="1"/>
  <c r="E218" i="1"/>
  <c r="I217" i="1"/>
  <c r="H217" i="1"/>
  <c r="G217" i="1"/>
  <c r="E217" i="1"/>
  <c r="I216" i="1"/>
  <c r="H216" i="1"/>
  <c r="G216" i="1"/>
  <c r="E216" i="1"/>
  <c r="I215" i="1"/>
  <c r="H215" i="1"/>
  <c r="G215" i="1"/>
  <c r="E215" i="1"/>
  <c r="I214" i="1"/>
  <c r="H214" i="1"/>
  <c r="G214" i="1"/>
  <c r="E214" i="1"/>
  <c r="I213" i="1"/>
  <c r="H213" i="1"/>
  <c r="G213" i="1"/>
  <c r="E213" i="1"/>
  <c r="I212" i="1"/>
  <c r="H212" i="1"/>
  <c r="G212" i="1"/>
  <c r="E212" i="1"/>
  <c r="I211" i="1"/>
  <c r="H211" i="1"/>
  <c r="G211" i="1"/>
  <c r="E211" i="1"/>
  <c r="I210" i="1"/>
  <c r="H210" i="1"/>
  <c r="G210" i="1"/>
  <c r="E210" i="1"/>
  <c r="I209" i="1"/>
  <c r="H209" i="1"/>
  <c r="G209" i="1"/>
  <c r="E209" i="1"/>
  <c r="I208" i="1"/>
  <c r="H208" i="1"/>
  <c r="G208" i="1"/>
  <c r="E208" i="1"/>
  <c r="I207" i="1"/>
  <c r="H207" i="1"/>
  <c r="G207" i="1"/>
  <c r="E207" i="1"/>
  <c r="I206" i="1"/>
  <c r="H206" i="1"/>
  <c r="G206" i="1"/>
  <c r="E206" i="1"/>
  <c r="I205" i="1"/>
  <c r="H205" i="1"/>
  <c r="G205" i="1"/>
  <c r="E205" i="1"/>
  <c r="I204" i="1"/>
  <c r="H204" i="1"/>
  <c r="G204" i="1"/>
  <c r="E204" i="1"/>
  <c r="I203" i="1"/>
  <c r="H203" i="1"/>
  <c r="G203" i="1"/>
  <c r="E203" i="1"/>
  <c r="I202" i="1"/>
  <c r="H202" i="1"/>
  <c r="G202" i="1"/>
  <c r="E202" i="1"/>
  <c r="I201" i="1"/>
  <c r="H201" i="1"/>
  <c r="G201" i="1"/>
  <c r="E201" i="1"/>
  <c r="I200" i="1"/>
  <c r="H200" i="1"/>
  <c r="G200" i="1"/>
  <c r="E200" i="1"/>
  <c r="I199" i="1"/>
  <c r="H199" i="1"/>
  <c r="G199" i="1"/>
  <c r="E199" i="1"/>
  <c r="I198" i="1"/>
  <c r="H198" i="1"/>
  <c r="G198" i="1"/>
  <c r="E198" i="1"/>
  <c r="I197" i="1"/>
  <c r="H197" i="1"/>
  <c r="G197" i="1"/>
  <c r="E197" i="1"/>
  <c r="I196" i="1"/>
  <c r="H196" i="1"/>
  <c r="G196" i="1"/>
  <c r="E196" i="1"/>
  <c r="I195" i="1"/>
  <c r="H195" i="1"/>
  <c r="G195" i="1"/>
  <c r="E195" i="1"/>
  <c r="I194" i="1"/>
  <c r="H194" i="1"/>
  <c r="G194" i="1"/>
  <c r="E194" i="1"/>
  <c r="I193" i="1"/>
  <c r="H193" i="1"/>
  <c r="G193" i="1"/>
  <c r="E193" i="1"/>
  <c r="I192" i="1"/>
  <c r="H192" i="1"/>
  <c r="G192" i="1"/>
  <c r="E192" i="1"/>
  <c r="I191" i="1"/>
  <c r="H191" i="1"/>
  <c r="G191" i="1"/>
  <c r="E191" i="1"/>
  <c r="I190" i="1"/>
  <c r="H190" i="1"/>
  <c r="G190" i="1"/>
  <c r="E190" i="1"/>
  <c r="I189" i="1"/>
  <c r="H189" i="1"/>
  <c r="G189" i="1"/>
  <c r="E189" i="1"/>
  <c r="I188" i="1"/>
  <c r="H188" i="1"/>
  <c r="G188" i="1"/>
  <c r="E188" i="1"/>
  <c r="I187" i="1"/>
  <c r="H187" i="1"/>
  <c r="G187" i="1"/>
  <c r="E187" i="1"/>
  <c r="I186" i="1"/>
  <c r="H186" i="1"/>
  <c r="G186" i="1"/>
  <c r="E186" i="1"/>
  <c r="I185" i="1"/>
  <c r="H185" i="1"/>
  <c r="G185" i="1"/>
  <c r="E185" i="1"/>
  <c r="I184" i="1"/>
  <c r="H184" i="1"/>
  <c r="G184" i="1"/>
  <c r="E184" i="1"/>
  <c r="I183" i="1"/>
  <c r="H183" i="1"/>
  <c r="G183" i="1"/>
  <c r="E183" i="1"/>
  <c r="I182" i="1"/>
  <c r="H182" i="1"/>
  <c r="G182" i="1"/>
  <c r="E182" i="1"/>
  <c r="I181" i="1"/>
  <c r="H181" i="1"/>
  <c r="G181" i="1"/>
  <c r="E181" i="1"/>
  <c r="I180" i="1"/>
  <c r="H180" i="1"/>
  <c r="G180" i="1"/>
  <c r="E180" i="1"/>
  <c r="I179" i="1"/>
  <c r="H179" i="1"/>
  <c r="G179" i="1"/>
  <c r="E179" i="1"/>
  <c r="I178" i="1"/>
  <c r="H178" i="1"/>
  <c r="G178" i="1"/>
  <c r="E178" i="1"/>
  <c r="I177" i="1"/>
  <c r="H177" i="1"/>
  <c r="G177" i="1"/>
  <c r="E177" i="1"/>
  <c r="I176" i="1"/>
  <c r="H176" i="1"/>
  <c r="G176" i="1"/>
  <c r="E176" i="1"/>
  <c r="I175" i="1"/>
  <c r="H175" i="1"/>
  <c r="G175" i="1"/>
  <c r="E175" i="1"/>
  <c r="I174" i="1"/>
  <c r="H174" i="1"/>
  <c r="G174" i="1"/>
  <c r="E174" i="1"/>
  <c r="I173" i="1"/>
  <c r="H173" i="1"/>
  <c r="G173" i="1"/>
  <c r="E173" i="1"/>
  <c r="I172" i="1"/>
  <c r="H172" i="1"/>
  <c r="G172" i="1"/>
  <c r="E172" i="1"/>
  <c r="I171" i="1"/>
  <c r="H171" i="1"/>
  <c r="G171" i="1"/>
  <c r="E171" i="1"/>
  <c r="I170" i="1"/>
  <c r="H170" i="1"/>
  <c r="G170" i="1"/>
  <c r="E170" i="1"/>
  <c r="I169" i="1"/>
  <c r="H169" i="1"/>
  <c r="G169" i="1"/>
  <c r="E169" i="1"/>
  <c r="I168" i="1"/>
  <c r="H168" i="1"/>
  <c r="G168" i="1"/>
  <c r="E168" i="1"/>
  <c r="I167" i="1"/>
  <c r="H167" i="1"/>
  <c r="G167" i="1"/>
  <c r="E167" i="1"/>
  <c r="I166" i="1"/>
  <c r="H166" i="1"/>
  <c r="G166" i="1"/>
  <c r="E166" i="1"/>
  <c r="I165" i="1"/>
  <c r="H165" i="1"/>
  <c r="G165" i="1"/>
  <c r="E165" i="1"/>
  <c r="I164" i="1"/>
  <c r="H164" i="1"/>
  <c r="G164" i="1"/>
  <c r="E164" i="1"/>
  <c r="I163" i="1"/>
  <c r="H163" i="1"/>
  <c r="G163" i="1"/>
  <c r="E163" i="1"/>
  <c r="I162" i="1"/>
  <c r="H162" i="1"/>
  <c r="G162" i="1"/>
  <c r="E162" i="1"/>
  <c r="I161" i="1"/>
  <c r="H161" i="1"/>
  <c r="G161" i="1"/>
  <c r="E161" i="1"/>
  <c r="I160" i="1"/>
  <c r="H160" i="1"/>
  <c r="G160" i="1"/>
  <c r="E160" i="1"/>
  <c r="I159" i="1"/>
  <c r="H159" i="1"/>
  <c r="G159" i="1"/>
  <c r="E159" i="1"/>
  <c r="I158" i="1"/>
  <c r="H158" i="1"/>
  <c r="G158" i="1"/>
  <c r="E158" i="1"/>
  <c r="I157" i="1"/>
  <c r="H157" i="1"/>
  <c r="G157" i="1"/>
  <c r="E157" i="1"/>
  <c r="I156" i="1"/>
  <c r="H156" i="1"/>
  <c r="G156" i="1"/>
  <c r="E156" i="1"/>
  <c r="I155" i="1"/>
  <c r="H155" i="1"/>
  <c r="G155" i="1"/>
  <c r="E155" i="1"/>
  <c r="I154" i="1"/>
  <c r="H154" i="1"/>
  <c r="G154" i="1"/>
  <c r="E154" i="1"/>
  <c r="I153" i="1"/>
  <c r="H153" i="1"/>
  <c r="G153" i="1"/>
  <c r="E153" i="1"/>
  <c r="I152" i="1"/>
  <c r="H152" i="1"/>
  <c r="G152" i="1"/>
  <c r="E152" i="1"/>
  <c r="I151" i="1"/>
  <c r="H151" i="1"/>
  <c r="G151" i="1"/>
  <c r="E151" i="1"/>
  <c r="I150" i="1"/>
  <c r="H150" i="1"/>
  <c r="G150" i="1"/>
  <c r="E150" i="1"/>
  <c r="I149" i="1"/>
  <c r="H149" i="1"/>
  <c r="G149" i="1"/>
  <c r="E149" i="1"/>
  <c r="I148" i="1"/>
  <c r="H148" i="1"/>
  <c r="G148" i="1"/>
  <c r="E148" i="1"/>
  <c r="I147" i="1"/>
  <c r="H147" i="1"/>
  <c r="G147" i="1"/>
  <c r="E147" i="1"/>
  <c r="I146" i="1"/>
  <c r="H146" i="1"/>
  <c r="G146" i="1"/>
  <c r="E146" i="1"/>
  <c r="I145" i="1"/>
  <c r="H145" i="1"/>
  <c r="G145" i="1"/>
  <c r="E145" i="1"/>
  <c r="I144" i="1"/>
  <c r="H144" i="1"/>
  <c r="G144" i="1"/>
  <c r="E144" i="1"/>
  <c r="I143" i="1"/>
  <c r="H143" i="1"/>
  <c r="G143" i="1"/>
  <c r="E143" i="1"/>
  <c r="I142" i="1"/>
  <c r="H142" i="1"/>
  <c r="G142" i="1"/>
  <c r="E142" i="1"/>
  <c r="I141" i="1"/>
  <c r="H141" i="1"/>
  <c r="G141" i="1"/>
  <c r="E141" i="1"/>
  <c r="I140" i="1"/>
  <c r="H140" i="1"/>
  <c r="G140" i="1"/>
  <c r="E140" i="1"/>
  <c r="I139" i="1"/>
  <c r="H139" i="1"/>
  <c r="G139" i="1"/>
  <c r="E139" i="1"/>
  <c r="I138" i="1"/>
  <c r="H138" i="1"/>
  <c r="G138" i="1"/>
  <c r="E138" i="1"/>
  <c r="I137" i="1"/>
  <c r="H137" i="1"/>
  <c r="G137" i="1"/>
  <c r="E137" i="1"/>
  <c r="I136" i="1"/>
  <c r="H136" i="1"/>
  <c r="G136" i="1"/>
  <c r="E136" i="1"/>
  <c r="I135" i="1"/>
  <c r="H135" i="1"/>
  <c r="G135" i="1"/>
  <c r="E135" i="1"/>
  <c r="I134" i="1"/>
  <c r="H134" i="1"/>
  <c r="G134" i="1"/>
  <c r="E134" i="1"/>
  <c r="I133" i="1"/>
  <c r="H133" i="1"/>
  <c r="G133" i="1"/>
  <c r="E133" i="1"/>
  <c r="I132" i="1"/>
  <c r="H132" i="1"/>
  <c r="G132" i="1"/>
  <c r="E132" i="1"/>
  <c r="I131" i="1"/>
  <c r="H131" i="1"/>
  <c r="G131" i="1"/>
  <c r="E131" i="1"/>
  <c r="I130" i="1"/>
  <c r="H130" i="1"/>
  <c r="G130" i="1"/>
  <c r="E130" i="1"/>
  <c r="I129" i="1"/>
  <c r="H129" i="1"/>
  <c r="G129" i="1"/>
  <c r="E129" i="1"/>
  <c r="I128" i="1"/>
  <c r="H128" i="1"/>
  <c r="G128" i="1"/>
  <c r="E128" i="1"/>
  <c r="I127" i="1"/>
  <c r="H127" i="1"/>
  <c r="G127" i="1"/>
  <c r="E127" i="1"/>
  <c r="I126" i="1"/>
  <c r="H126" i="1"/>
  <c r="G126" i="1"/>
  <c r="E126" i="1"/>
  <c r="I125" i="1"/>
  <c r="H125" i="1"/>
  <c r="G125" i="1"/>
  <c r="E125" i="1"/>
  <c r="I124" i="1"/>
  <c r="H124" i="1"/>
  <c r="G124" i="1"/>
  <c r="E124" i="1"/>
  <c r="I123" i="1"/>
  <c r="H123" i="1"/>
  <c r="G123" i="1"/>
  <c r="E123" i="1"/>
  <c r="I122" i="1"/>
  <c r="H122" i="1"/>
  <c r="G122" i="1"/>
  <c r="E122" i="1"/>
  <c r="I121" i="1"/>
  <c r="H121" i="1"/>
  <c r="G121" i="1"/>
  <c r="E121" i="1"/>
  <c r="I120" i="1"/>
  <c r="H120" i="1"/>
  <c r="G120" i="1"/>
  <c r="E120" i="1"/>
  <c r="I119" i="1"/>
  <c r="H119" i="1"/>
  <c r="G119" i="1"/>
  <c r="E119" i="1"/>
  <c r="I118" i="1"/>
  <c r="H118" i="1"/>
  <c r="G118" i="1"/>
  <c r="E118" i="1"/>
  <c r="I117" i="1"/>
  <c r="H117" i="1"/>
  <c r="G117" i="1"/>
  <c r="E117" i="1"/>
  <c r="I116" i="1"/>
  <c r="H116" i="1"/>
  <c r="G116" i="1"/>
  <c r="E116" i="1"/>
  <c r="I115" i="1"/>
  <c r="H115" i="1"/>
  <c r="G115" i="1"/>
  <c r="E115" i="1"/>
  <c r="I114" i="1"/>
  <c r="H114" i="1"/>
  <c r="G114" i="1"/>
  <c r="E114" i="1"/>
  <c r="I113" i="1"/>
  <c r="H113" i="1"/>
  <c r="G113" i="1"/>
  <c r="E113" i="1"/>
  <c r="I112" i="1"/>
  <c r="H112" i="1"/>
  <c r="G112" i="1"/>
  <c r="E112" i="1"/>
  <c r="I111" i="1"/>
  <c r="H111" i="1"/>
  <c r="G111" i="1"/>
  <c r="E111" i="1"/>
  <c r="I110" i="1"/>
  <c r="H110" i="1"/>
  <c r="G110" i="1"/>
  <c r="E110" i="1"/>
  <c r="I109" i="1"/>
  <c r="H109" i="1"/>
  <c r="G109" i="1"/>
  <c r="E109" i="1"/>
  <c r="I108" i="1"/>
  <c r="H108" i="1"/>
  <c r="G108" i="1"/>
  <c r="E108" i="1"/>
  <c r="I107" i="1"/>
  <c r="H107" i="1"/>
  <c r="G107" i="1"/>
  <c r="E107" i="1"/>
  <c r="I106" i="1"/>
  <c r="H106" i="1"/>
  <c r="G106" i="1"/>
  <c r="E106" i="1"/>
  <c r="I105" i="1"/>
  <c r="H105" i="1"/>
  <c r="G105" i="1"/>
  <c r="E105" i="1"/>
  <c r="I104" i="1"/>
  <c r="H104" i="1"/>
  <c r="G104" i="1"/>
  <c r="E104" i="1"/>
  <c r="I103" i="1"/>
  <c r="H103" i="1"/>
  <c r="G103" i="1"/>
  <c r="E103" i="1"/>
  <c r="I102" i="1"/>
  <c r="H102" i="1"/>
  <c r="G102" i="1"/>
  <c r="E102" i="1"/>
  <c r="I101" i="1"/>
  <c r="H101" i="1"/>
  <c r="G101" i="1"/>
  <c r="E101" i="1"/>
  <c r="I100" i="1"/>
  <c r="H100" i="1"/>
  <c r="G100" i="1"/>
  <c r="E100" i="1"/>
  <c r="I99" i="1"/>
  <c r="H99" i="1"/>
  <c r="G99" i="1"/>
  <c r="E99" i="1"/>
  <c r="I98" i="1"/>
  <c r="H98" i="1"/>
  <c r="G98" i="1"/>
  <c r="E98" i="1"/>
  <c r="I97" i="1"/>
  <c r="H97" i="1"/>
  <c r="G97" i="1"/>
  <c r="E97" i="1"/>
  <c r="I96" i="1"/>
  <c r="H96" i="1"/>
  <c r="G96" i="1"/>
  <c r="E96" i="1"/>
  <c r="I95" i="1"/>
  <c r="H95" i="1"/>
  <c r="G95" i="1"/>
  <c r="E95" i="1"/>
  <c r="I94" i="1"/>
  <c r="H94" i="1"/>
  <c r="G94" i="1"/>
  <c r="E94" i="1"/>
  <c r="I93" i="1"/>
  <c r="H93" i="1"/>
  <c r="G93" i="1"/>
  <c r="E93" i="1"/>
  <c r="I92" i="1"/>
  <c r="H92" i="1"/>
  <c r="G92" i="1"/>
  <c r="E92" i="1"/>
  <c r="I91" i="1"/>
  <c r="H91" i="1"/>
  <c r="G91" i="1"/>
  <c r="E91" i="1"/>
  <c r="I90" i="1"/>
  <c r="H90" i="1"/>
  <c r="G90" i="1"/>
  <c r="E90" i="1"/>
  <c r="I89" i="1"/>
  <c r="H89" i="1"/>
  <c r="G89" i="1"/>
  <c r="E89" i="1"/>
  <c r="I88" i="1"/>
  <c r="H88" i="1"/>
  <c r="G88" i="1"/>
  <c r="E88" i="1"/>
  <c r="I87" i="1"/>
  <c r="H87" i="1"/>
  <c r="G87" i="1"/>
  <c r="E87" i="1"/>
  <c r="I86" i="1"/>
  <c r="H86" i="1"/>
  <c r="G86" i="1"/>
  <c r="E86" i="1"/>
  <c r="I85" i="1"/>
  <c r="H85" i="1"/>
  <c r="G85" i="1"/>
  <c r="E85" i="1"/>
  <c r="I84" i="1"/>
  <c r="H84" i="1"/>
  <c r="G84" i="1"/>
  <c r="E84" i="1"/>
  <c r="I83" i="1"/>
  <c r="H83" i="1"/>
  <c r="G83" i="1"/>
  <c r="E83" i="1"/>
  <c r="I82" i="1"/>
  <c r="H82" i="1"/>
  <c r="G82" i="1"/>
  <c r="E82" i="1"/>
  <c r="I81" i="1"/>
  <c r="H81" i="1"/>
  <c r="G81" i="1"/>
  <c r="E81" i="1"/>
  <c r="I80" i="1"/>
  <c r="H80" i="1"/>
  <c r="G80" i="1"/>
  <c r="E80" i="1"/>
  <c r="I79" i="1"/>
  <c r="H79" i="1"/>
  <c r="G79" i="1"/>
  <c r="E79" i="1"/>
  <c r="I78" i="1"/>
  <c r="H78" i="1"/>
  <c r="G78" i="1"/>
  <c r="E78" i="1"/>
  <c r="I77" i="1"/>
  <c r="H77" i="1"/>
  <c r="G77" i="1"/>
  <c r="E77" i="1"/>
  <c r="I76" i="1"/>
  <c r="H76" i="1"/>
  <c r="G76" i="1"/>
  <c r="E76" i="1"/>
  <c r="I75" i="1"/>
  <c r="H75" i="1"/>
  <c r="G75" i="1"/>
  <c r="E75" i="1"/>
  <c r="I74" i="1"/>
  <c r="H74" i="1"/>
  <c r="G74" i="1"/>
  <c r="E74" i="1"/>
  <c r="I73" i="1"/>
  <c r="H73" i="1"/>
  <c r="G73" i="1"/>
  <c r="E73" i="1"/>
  <c r="I72" i="1"/>
  <c r="H72" i="1"/>
  <c r="G72" i="1"/>
  <c r="E72" i="1"/>
  <c r="I71" i="1"/>
  <c r="H71" i="1"/>
  <c r="G71" i="1"/>
  <c r="E71" i="1"/>
  <c r="I70" i="1"/>
  <c r="H70" i="1"/>
  <c r="G70" i="1"/>
  <c r="E70" i="1"/>
  <c r="I69" i="1"/>
  <c r="H69" i="1"/>
  <c r="G69" i="1"/>
  <c r="E69" i="1"/>
  <c r="I68" i="1"/>
  <c r="H68" i="1"/>
  <c r="G68" i="1"/>
  <c r="E68" i="1"/>
  <c r="I67" i="1"/>
  <c r="H67" i="1"/>
  <c r="G67" i="1"/>
  <c r="E67" i="1"/>
  <c r="I66" i="1"/>
  <c r="H66" i="1"/>
  <c r="G66" i="1"/>
  <c r="E66" i="1"/>
  <c r="I65" i="1"/>
  <c r="H65" i="1"/>
  <c r="G65" i="1"/>
  <c r="E65" i="1"/>
  <c r="I64" i="1"/>
  <c r="H64" i="1"/>
  <c r="G64" i="1"/>
  <c r="E64" i="1"/>
  <c r="I63" i="1"/>
  <c r="H63" i="1"/>
  <c r="G63" i="1"/>
  <c r="E63" i="1"/>
  <c r="I62" i="1"/>
  <c r="H62" i="1"/>
  <c r="G62" i="1"/>
  <c r="E62" i="1"/>
  <c r="I61" i="1"/>
  <c r="H61" i="1"/>
  <c r="G61" i="1"/>
  <c r="E61" i="1"/>
  <c r="I60" i="1"/>
  <c r="H60" i="1"/>
  <c r="G60" i="1"/>
  <c r="E60" i="1"/>
  <c r="I59" i="1"/>
  <c r="H59" i="1"/>
  <c r="G59" i="1"/>
  <c r="E59" i="1"/>
  <c r="I58" i="1"/>
  <c r="H58" i="1"/>
  <c r="G58" i="1"/>
  <c r="E58" i="1"/>
  <c r="I57" i="1"/>
  <c r="H57" i="1"/>
  <c r="G57" i="1"/>
  <c r="E57" i="1"/>
  <c r="I56" i="1"/>
  <c r="H56" i="1"/>
  <c r="G56" i="1"/>
  <c r="E56" i="1"/>
  <c r="I55" i="1"/>
  <c r="H55" i="1"/>
  <c r="G55" i="1"/>
  <c r="E55" i="1"/>
  <c r="I54" i="1"/>
  <c r="H54" i="1"/>
  <c r="G54" i="1"/>
  <c r="E54" i="1"/>
  <c r="I53" i="1"/>
  <c r="H53" i="1"/>
  <c r="G53" i="1"/>
  <c r="E53" i="1"/>
  <c r="I52" i="1"/>
  <c r="H52" i="1"/>
  <c r="G52" i="1"/>
  <c r="E52" i="1"/>
  <c r="I51" i="1"/>
  <c r="H51" i="1"/>
  <c r="G51" i="1"/>
  <c r="E51" i="1"/>
  <c r="I50" i="1"/>
  <c r="H50" i="1"/>
  <c r="G50" i="1"/>
  <c r="E50" i="1"/>
  <c r="I49" i="1"/>
  <c r="H49" i="1"/>
  <c r="G49" i="1"/>
  <c r="E49" i="1"/>
  <c r="I48" i="1"/>
  <c r="H48" i="1"/>
  <c r="G48" i="1"/>
  <c r="E48" i="1"/>
  <c r="I47" i="1"/>
  <c r="H47" i="1"/>
  <c r="G47" i="1"/>
  <c r="E47" i="1"/>
  <c r="I46" i="1"/>
  <c r="H46" i="1"/>
  <c r="G46" i="1"/>
  <c r="E46" i="1"/>
  <c r="I45" i="1"/>
  <c r="H45" i="1"/>
  <c r="G45" i="1"/>
  <c r="E45" i="1"/>
  <c r="I44" i="1"/>
  <c r="H44" i="1"/>
  <c r="G44" i="1"/>
  <c r="E44" i="1"/>
  <c r="I43" i="1"/>
  <c r="H43" i="1"/>
  <c r="G43" i="1"/>
  <c r="E43" i="1"/>
  <c r="I42" i="1"/>
  <c r="H42" i="1"/>
  <c r="G42" i="1"/>
  <c r="E42" i="1"/>
  <c r="I41" i="1"/>
  <c r="H41" i="1"/>
  <c r="G41" i="1"/>
  <c r="E41" i="1"/>
  <c r="I40" i="1"/>
  <c r="H40" i="1"/>
  <c r="G40" i="1"/>
  <c r="E40" i="1"/>
  <c r="I39" i="1"/>
  <c r="H39" i="1"/>
  <c r="G39" i="1"/>
  <c r="E39" i="1"/>
  <c r="I38" i="1"/>
  <c r="H38" i="1"/>
  <c r="G38" i="1"/>
  <c r="E38" i="1"/>
  <c r="I37" i="1"/>
  <c r="H37" i="1"/>
  <c r="G37" i="1"/>
  <c r="E37" i="1"/>
  <c r="I36" i="1"/>
  <c r="H36" i="1"/>
  <c r="G36" i="1"/>
  <c r="E36" i="1"/>
  <c r="I35" i="1"/>
  <c r="H35" i="1"/>
  <c r="G35" i="1"/>
  <c r="E35" i="1"/>
  <c r="I34" i="1"/>
  <c r="H34" i="1"/>
  <c r="G34" i="1"/>
  <c r="E34" i="1"/>
  <c r="I33" i="1"/>
  <c r="H33" i="1"/>
  <c r="G33" i="1"/>
  <c r="E33" i="1"/>
  <c r="I32" i="1"/>
  <c r="H32" i="1"/>
  <c r="G32" i="1"/>
  <c r="E32" i="1"/>
  <c r="I31" i="1"/>
  <c r="H31" i="1"/>
  <c r="G31" i="1"/>
  <c r="E31" i="1"/>
  <c r="I30" i="1"/>
  <c r="H30" i="1"/>
  <c r="G30" i="1"/>
  <c r="E30" i="1"/>
  <c r="I29" i="1"/>
  <c r="H29" i="1"/>
  <c r="G29" i="1"/>
  <c r="E29" i="1"/>
  <c r="I28" i="1"/>
  <c r="H28" i="1"/>
  <c r="G28" i="1"/>
  <c r="E28" i="1"/>
  <c r="I27" i="1"/>
  <c r="H27" i="1"/>
  <c r="G27" i="1"/>
  <c r="E27" i="1"/>
  <c r="I26" i="1"/>
  <c r="H26" i="1"/>
  <c r="G26" i="1"/>
  <c r="E26" i="1"/>
  <c r="I25" i="1"/>
  <c r="H25" i="1"/>
  <c r="G25" i="1"/>
  <c r="E25" i="1"/>
  <c r="I24" i="1"/>
  <c r="H24" i="1"/>
  <c r="G24" i="1"/>
  <c r="E24" i="1"/>
  <c r="I23" i="1"/>
  <c r="H23" i="1"/>
  <c r="G23" i="1"/>
  <c r="E23" i="1"/>
  <c r="I22" i="1"/>
  <c r="H22" i="1"/>
  <c r="G22" i="1"/>
  <c r="E22" i="1"/>
  <c r="I21" i="1"/>
  <c r="H21" i="1"/>
  <c r="G21" i="1"/>
  <c r="E21" i="1"/>
  <c r="I20" i="1"/>
  <c r="H20" i="1"/>
  <c r="G20" i="1"/>
  <c r="E20" i="1"/>
  <c r="I19" i="1"/>
  <c r="H19" i="1"/>
  <c r="G19" i="1"/>
  <c r="E19" i="1"/>
  <c r="I18" i="1"/>
  <c r="H18" i="1"/>
  <c r="G18" i="1"/>
  <c r="E18" i="1"/>
  <c r="I17" i="1"/>
  <c r="H17" i="1"/>
  <c r="G17" i="1"/>
  <c r="E17" i="1"/>
  <c r="I16" i="1"/>
  <c r="H16" i="1"/>
  <c r="G16" i="1"/>
  <c r="E16" i="1"/>
  <c r="I15" i="1"/>
  <c r="H15" i="1"/>
  <c r="G15" i="1"/>
  <c r="E15" i="1"/>
  <c r="I14" i="1"/>
  <c r="H14" i="1"/>
  <c r="G14" i="1"/>
  <c r="E14" i="1"/>
  <c r="D14" i="1"/>
  <c r="D15" i="1" s="1"/>
  <c r="D16" i="1" s="1"/>
  <c r="D17" i="1" s="1"/>
  <c r="D18" i="1" s="1"/>
  <c r="D19" i="1" s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D30" i="1" s="1"/>
  <c r="D31" i="1" s="1"/>
  <c r="D32" i="1" s="1"/>
  <c r="D33" i="1" s="1"/>
  <c r="D34" i="1" s="1"/>
  <c r="D35" i="1" s="1"/>
  <c r="D36" i="1" s="1"/>
  <c r="D37" i="1" s="1"/>
  <c r="D38" i="1" s="1"/>
  <c r="D39" i="1" s="1"/>
  <c r="D40" i="1" s="1"/>
  <c r="D41" i="1" s="1"/>
  <c r="D42" i="1" s="1"/>
  <c r="D43" i="1" s="1"/>
  <c r="D44" i="1" s="1"/>
  <c r="D45" i="1" s="1"/>
  <c r="D46" i="1" s="1"/>
  <c r="D47" i="1" s="1"/>
  <c r="D48" i="1" s="1"/>
  <c r="D49" i="1" s="1"/>
  <c r="D50" i="1" s="1"/>
  <c r="D51" i="1" s="1"/>
  <c r="D52" i="1" s="1"/>
  <c r="D53" i="1" s="1"/>
  <c r="D54" i="1" s="1"/>
  <c r="D55" i="1" s="1"/>
  <c r="D56" i="1" s="1"/>
  <c r="D57" i="1" s="1"/>
  <c r="D58" i="1" s="1"/>
  <c r="D59" i="1" s="1"/>
  <c r="D60" i="1" s="1"/>
  <c r="D61" i="1" s="1"/>
  <c r="D62" i="1" s="1"/>
  <c r="D63" i="1" s="1"/>
  <c r="D64" i="1" s="1"/>
  <c r="D65" i="1" s="1"/>
  <c r="D66" i="1" s="1"/>
  <c r="D67" i="1" s="1"/>
  <c r="D68" i="1" s="1"/>
  <c r="D69" i="1" s="1"/>
  <c r="D70" i="1" s="1"/>
  <c r="D71" i="1" s="1"/>
  <c r="D72" i="1" s="1"/>
  <c r="D73" i="1" s="1"/>
  <c r="D74" i="1" s="1"/>
  <c r="D75" i="1" s="1"/>
  <c r="D76" i="1" s="1"/>
  <c r="D77" i="1" s="1"/>
  <c r="D78" i="1" s="1"/>
  <c r="D79" i="1" s="1"/>
  <c r="D80" i="1" s="1"/>
  <c r="D81" i="1" s="1"/>
  <c r="D82" i="1" s="1"/>
  <c r="D83" i="1" s="1"/>
  <c r="D84" i="1" s="1"/>
  <c r="D85" i="1" s="1"/>
  <c r="D86" i="1" s="1"/>
  <c r="D87" i="1" s="1"/>
  <c r="D88" i="1" s="1"/>
  <c r="D89" i="1" s="1"/>
  <c r="D90" i="1" s="1"/>
  <c r="D91" i="1" s="1"/>
  <c r="D92" i="1" s="1"/>
  <c r="D93" i="1" s="1"/>
  <c r="D94" i="1" s="1"/>
  <c r="D95" i="1" s="1"/>
  <c r="D96" i="1" s="1"/>
  <c r="D97" i="1" s="1"/>
  <c r="D98" i="1" s="1"/>
  <c r="D99" i="1" s="1"/>
  <c r="D100" i="1" s="1"/>
  <c r="D101" i="1" s="1"/>
  <c r="D102" i="1" s="1"/>
  <c r="D103" i="1" s="1"/>
  <c r="D104" i="1" s="1"/>
  <c r="D105" i="1" s="1"/>
  <c r="D106" i="1" s="1"/>
  <c r="D107" i="1" s="1"/>
  <c r="D108" i="1" s="1"/>
  <c r="D109" i="1" s="1"/>
  <c r="D110" i="1" s="1"/>
  <c r="D111" i="1" s="1"/>
  <c r="D112" i="1" s="1"/>
  <c r="D113" i="1" s="1"/>
  <c r="D114" i="1" s="1"/>
  <c r="D115" i="1" s="1"/>
  <c r="D116" i="1" s="1"/>
  <c r="D117" i="1" s="1"/>
  <c r="D118" i="1" s="1"/>
  <c r="D119" i="1" s="1"/>
  <c r="D120" i="1" s="1"/>
  <c r="D121" i="1" s="1"/>
  <c r="D122" i="1" s="1"/>
  <c r="D123" i="1" s="1"/>
  <c r="D124" i="1" s="1"/>
  <c r="D125" i="1" s="1"/>
  <c r="D126" i="1" s="1"/>
  <c r="D127" i="1" s="1"/>
  <c r="D128" i="1" s="1"/>
  <c r="D129" i="1" s="1"/>
  <c r="D130" i="1" s="1"/>
  <c r="D131" i="1" s="1"/>
  <c r="D132" i="1" s="1"/>
  <c r="D133" i="1" s="1"/>
  <c r="D134" i="1" s="1"/>
  <c r="D135" i="1" s="1"/>
  <c r="D136" i="1" s="1"/>
  <c r="D137" i="1" s="1"/>
  <c r="D138" i="1" s="1"/>
  <c r="D139" i="1" s="1"/>
  <c r="D140" i="1" s="1"/>
  <c r="D141" i="1" s="1"/>
  <c r="D142" i="1" s="1"/>
  <c r="D143" i="1" s="1"/>
  <c r="D144" i="1" s="1"/>
  <c r="D145" i="1" s="1"/>
  <c r="D146" i="1" s="1"/>
  <c r="D147" i="1" s="1"/>
  <c r="D148" i="1" s="1"/>
  <c r="D149" i="1" s="1"/>
  <c r="D150" i="1" s="1"/>
  <c r="D151" i="1" s="1"/>
  <c r="D152" i="1" s="1"/>
  <c r="D153" i="1" s="1"/>
  <c r="D154" i="1" s="1"/>
  <c r="D155" i="1" s="1"/>
  <c r="D156" i="1" s="1"/>
  <c r="D157" i="1" s="1"/>
  <c r="D158" i="1" s="1"/>
  <c r="D159" i="1" s="1"/>
  <c r="D160" i="1" s="1"/>
  <c r="D161" i="1" s="1"/>
  <c r="D162" i="1" s="1"/>
  <c r="D163" i="1" s="1"/>
  <c r="D164" i="1" s="1"/>
  <c r="D165" i="1" s="1"/>
  <c r="D166" i="1" s="1"/>
  <c r="D167" i="1" s="1"/>
  <c r="D168" i="1" s="1"/>
  <c r="D169" i="1" s="1"/>
  <c r="D170" i="1" s="1"/>
  <c r="D171" i="1" s="1"/>
  <c r="D172" i="1" s="1"/>
  <c r="D173" i="1" s="1"/>
  <c r="D174" i="1" s="1"/>
  <c r="D175" i="1" s="1"/>
  <c r="D176" i="1" s="1"/>
  <c r="D177" i="1" s="1"/>
  <c r="D178" i="1" s="1"/>
  <c r="D179" i="1" s="1"/>
  <c r="D180" i="1" s="1"/>
  <c r="D181" i="1" s="1"/>
  <c r="D182" i="1" s="1"/>
  <c r="D183" i="1" s="1"/>
  <c r="D184" i="1" s="1"/>
  <c r="D185" i="1" s="1"/>
  <c r="D186" i="1" s="1"/>
  <c r="D187" i="1" s="1"/>
  <c r="D188" i="1" s="1"/>
  <c r="D189" i="1" s="1"/>
  <c r="D190" i="1" s="1"/>
  <c r="D191" i="1" s="1"/>
  <c r="D192" i="1" s="1"/>
  <c r="D193" i="1" s="1"/>
  <c r="D194" i="1" s="1"/>
  <c r="D195" i="1" s="1"/>
  <c r="D196" i="1" s="1"/>
  <c r="D197" i="1" s="1"/>
  <c r="D198" i="1" s="1"/>
  <c r="D199" i="1" s="1"/>
  <c r="D200" i="1" s="1"/>
  <c r="D201" i="1" s="1"/>
  <c r="D202" i="1" s="1"/>
  <c r="D203" i="1" s="1"/>
  <c r="D204" i="1" s="1"/>
  <c r="D205" i="1" s="1"/>
  <c r="D206" i="1" s="1"/>
  <c r="D207" i="1" s="1"/>
  <c r="D208" i="1" s="1"/>
  <c r="D209" i="1" s="1"/>
  <c r="D210" i="1" s="1"/>
  <c r="D211" i="1" s="1"/>
  <c r="D212" i="1" s="1"/>
  <c r="D213" i="1" s="1"/>
  <c r="D214" i="1" s="1"/>
  <c r="D215" i="1" s="1"/>
  <c r="D216" i="1" s="1"/>
  <c r="D217" i="1" s="1"/>
  <c r="D218" i="1" s="1"/>
  <c r="D219" i="1" s="1"/>
  <c r="D220" i="1" s="1"/>
  <c r="D221" i="1" s="1"/>
  <c r="D222" i="1" s="1"/>
  <c r="D223" i="1" s="1"/>
  <c r="D224" i="1" s="1"/>
  <c r="D225" i="1" s="1"/>
  <c r="D226" i="1" s="1"/>
  <c r="D227" i="1" s="1"/>
  <c r="D228" i="1" s="1"/>
  <c r="D229" i="1" s="1"/>
  <c r="D230" i="1" s="1"/>
  <c r="D231" i="1" s="1"/>
  <c r="D232" i="1" s="1"/>
  <c r="D233" i="1" s="1"/>
  <c r="I13" i="1"/>
  <c r="H13" i="1"/>
  <c r="G13" i="1"/>
  <c r="E1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Ena Contreras</author>
  </authors>
  <commentList>
    <comment ref="F8" authorId="0" shapeId="0" xr:uid="{893167B9-B662-4E4F-AFDF-A9E751E9471A}">
      <text>
        <r>
          <rPr>
            <b/>
            <sz val="9"/>
            <color indexed="81"/>
            <rFont val="Tahoma"/>
            <family val="2"/>
          </rPr>
          <t>Ena Contreras:</t>
        </r>
        <r>
          <rPr>
            <sz val="9"/>
            <color indexed="81"/>
            <rFont val="Tahoma"/>
            <family val="2"/>
          </rPr>
          <t xml:space="preserve">
Representante de la Dirección del Sistema Integrado de Gestión </t>
        </r>
      </text>
    </comment>
  </commentList>
</comments>
</file>

<file path=xl/sharedStrings.xml><?xml version="1.0" encoding="utf-8"?>
<sst xmlns="http://schemas.openxmlformats.org/spreadsheetml/2006/main" count="1125" uniqueCount="30">
  <si>
    <t>Lista Maestra de Documentos Externos</t>
  </si>
  <si>
    <t>Si</t>
  </si>
  <si>
    <t>No</t>
  </si>
  <si>
    <t xml:space="preserve">Responsable: </t>
  </si>
  <si>
    <t>RED</t>
  </si>
  <si>
    <t xml:space="preserve">Fecha: </t>
  </si>
  <si>
    <t>Nº</t>
  </si>
  <si>
    <t>Nombre del Documento</t>
  </si>
  <si>
    <t>Empresa</t>
  </si>
  <si>
    <t>Versión</t>
  </si>
  <si>
    <t>Fecha</t>
  </si>
  <si>
    <t>Vigente</t>
  </si>
  <si>
    <t>Custodia</t>
  </si>
  <si>
    <t>Distribuido A:</t>
  </si>
  <si>
    <t>Observaciones</t>
  </si>
  <si>
    <t>Persona Asignada</t>
  </si>
  <si>
    <t>Ubicación</t>
  </si>
  <si>
    <t>SI</t>
  </si>
  <si>
    <t>Z:\3. HSSEQ\2. SIG\1. Sistema Integrado OTAS\8. Listas maestras\2022\PETRANSO</t>
  </si>
  <si>
    <t>TMPC</t>
  </si>
  <si>
    <t>-</t>
  </si>
  <si>
    <t>Z:\3. HSSEQ\2. SIG\1. Sistema Integrado OTAS\8. Listas maestras\2022\COSMOS</t>
  </si>
  <si>
    <t>Z:\3. HSSEQ\2. SIG\1. Sistema Integrado OTAS\8. Listas maestras\2022\CEELIMP</t>
  </si>
  <si>
    <t>Base/TMPC</t>
  </si>
  <si>
    <t>Z:\3. HSSEQ\2. SIG\1. Sistema Integrado OTAS\8. Listas maestras\2022\SEGUROC</t>
  </si>
  <si>
    <t>Z:\3. HSSEQ\2. SIG\1. Sistema Integrado OTAS\8. Listas maestras\2022\SALUS LABORIS</t>
  </si>
  <si>
    <t>Z:\3. HSSEQ\2. SIG\1. Sistema Integrado OTAS\8. Listas maestras\2022\H&amp;G</t>
  </si>
  <si>
    <t xml:space="preserve">  Documento: FORM-0029-OTAS TMPC</t>
  </si>
  <si>
    <t>Version: 2</t>
  </si>
  <si>
    <t xml:space="preserve">      Page 1 of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</si>
</sst>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 tint="0.34998626667073579"/>
      <name val="Verdana"/>
      <family val="2"/>
    </font>
    <font>
      <b/>
      <sz val="16"/>
      <color theme="0" tint="-0.499984740745262"/>
      <name val="Verdana"/>
      <family val="2"/>
    </font>
    <font>
      <sz val="10"/>
      <color theme="0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sz val="11"/>
      <name val="Verdana"/>
      <family val="2"/>
    </font>
    <font>
      <sz val="11"/>
      <name val="Arial"/>
      <family val="2"/>
    </font>
    <font>
      <b/>
      <sz val="11"/>
      <color theme="0"/>
      <name val="Verdana"/>
      <family val="2"/>
    </font>
    <font>
      <b/>
      <i/>
      <u/>
      <sz val="11"/>
      <color theme="0"/>
      <name val="Verdana"/>
      <family val="2"/>
    </font>
    <font>
      <sz val="10"/>
      <name val="Verdana"/>
      <family val="2"/>
    </font>
    <font>
      <u/>
      <sz val="10"/>
      <color indexed="12"/>
      <name val="Arial"/>
      <family val="2"/>
    </font>
    <font>
      <u/>
      <sz val="11"/>
      <color rgb="FF3333FF"/>
      <name val="Verdana"/>
      <family val="2"/>
    </font>
    <font>
      <b/>
      <sz val="11"/>
      <name val="Verdana"/>
      <family val="2"/>
    </font>
    <font>
      <u/>
      <sz val="9"/>
      <color rgb="FF3333FF"/>
      <name val="Arial"/>
      <family val="2"/>
    </font>
    <font>
      <b/>
      <sz val="10"/>
      <name val="Arial"/>
      <family val="2"/>
    </font>
    <font>
      <sz val="9"/>
      <name val="Verdana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</fills>
  <borders count="18">
    <border>
      <left/>
      <right/>
      <top/>
      <bottom/>
      <diagonal/>
    </border>
    <border>
      <left style="medium">
        <color rgb="FFC00000"/>
      </left>
      <right/>
      <top style="medium">
        <color rgb="FFC00000"/>
      </top>
      <bottom/>
      <diagonal/>
    </border>
    <border>
      <left/>
      <right/>
      <top style="medium">
        <color rgb="FFC00000"/>
      </top>
      <bottom/>
      <diagonal/>
    </border>
    <border>
      <left/>
      <right style="medium">
        <color rgb="FFC00000"/>
      </right>
      <top style="medium">
        <color rgb="FFC00000"/>
      </top>
      <bottom/>
      <diagonal/>
    </border>
    <border>
      <left style="medium">
        <color rgb="FFC00000"/>
      </left>
      <right/>
      <top/>
      <bottom/>
      <diagonal/>
    </border>
    <border>
      <left/>
      <right style="medium">
        <color rgb="FFC00000"/>
      </right>
      <top/>
      <bottom/>
      <diagonal/>
    </border>
    <border>
      <left/>
      <right/>
      <top/>
      <bottom style="medium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/>
      <top style="thin">
        <color rgb="FFC00000"/>
      </top>
      <bottom style="thin">
        <color rgb="FFC00000"/>
      </bottom>
      <diagonal/>
    </border>
    <border>
      <left/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 style="thin">
        <color rgb="FFC00000"/>
      </left>
      <right style="thin">
        <color rgb="FFC00000"/>
      </right>
      <top/>
      <bottom style="thin">
        <color rgb="FFC00000"/>
      </bottom>
      <diagonal/>
    </border>
    <border>
      <left style="thin">
        <color rgb="FFC00000"/>
      </left>
      <right/>
      <top style="thin">
        <color theme="0" tint="-4.9989318521683403E-2"/>
      </top>
      <bottom style="thin">
        <color rgb="FFC00000"/>
      </bottom>
      <diagonal/>
    </border>
    <border>
      <left/>
      <right style="thin">
        <color rgb="FFC00000"/>
      </right>
      <top style="thin">
        <color theme="0" tint="-4.9989318521683403E-2"/>
      </top>
      <bottom style="thin">
        <color rgb="FFC00000"/>
      </bottom>
      <diagonal/>
    </border>
    <border>
      <left style="medium">
        <color rgb="FFC00000"/>
      </left>
      <right/>
      <top/>
      <bottom style="medium">
        <color rgb="FFC00000"/>
      </bottom>
      <diagonal/>
    </border>
    <border>
      <left/>
      <right style="medium">
        <color rgb="FFC00000"/>
      </right>
      <top/>
      <bottom style="medium">
        <color rgb="FFC00000"/>
      </bottom>
      <diagonal/>
    </border>
  </borders>
  <cellStyleXfs count="3">
    <xf numFmtId="0" fontId="0" fillId="0" borderId="0"/>
    <xf numFmtId="0" fontId="1" fillId="0" borderId="0"/>
    <xf numFmtId="0" fontId="12" fillId="0" borderId="0" applyNumberFormat="0" applyFill="0" applyBorder="0" applyAlignment="0" applyProtection="0">
      <alignment vertical="top"/>
      <protection locked="0"/>
    </xf>
  </cellStyleXfs>
  <cellXfs count="90">
    <xf numFmtId="0" fontId="0" fillId="0" borderId="0" xfId="0"/>
    <xf numFmtId="0" fontId="1" fillId="2" borderId="0" xfId="1" applyFill="1" applyAlignment="1">
      <alignment vertical="center"/>
    </xf>
    <xf numFmtId="0" fontId="1" fillId="0" borderId="0" xfId="1" applyAlignment="1">
      <alignment vertical="center"/>
    </xf>
    <xf numFmtId="0" fontId="1" fillId="0" borderId="0" xfId="1" applyAlignment="1">
      <alignment horizontal="center" vertical="center"/>
    </xf>
    <xf numFmtId="164" fontId="1" fillId="0" borderId="0" xfId="1" applyNumberFormat="1" applyAlignment="1">
      <alignment vertical="center"/>
    </xf>
    <xf numFmtId="0" fontId="1" fillId="2" borderId="1" xfId="1" applyFill="1" applyBorder="1" applyAlignment="1">
      <alignment vertical="center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center" vertical="center" wrapText="1"/>
    </xf>
    <xf numFmtId="164" fontId="3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1" fillId="0" borderId="3" xfId="1" applyBorder="1" applyAlignment="1">
      <alignment vertical="center"/>
    </xf>
    <xf numFmtId="0" fontId="1" fillId="2" borderId="4" xfId="1" applyFill="1" applyBorder="1" applyAlignment="1">
      <alignment vertical="center"/>
    </xf>
    <xf numFmtId="0" fontId="2" fillId="0" borderId="0" xfId="1" applyFont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164" fontId="3" fillId="0" borderId="0" xfId="1" applyNumberFormat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5" xfId="1" applyBorder="1" applyAlignment="1">
      <alignment vertical="center"/>
    </xf>
    <xf numFmtId="0" fontId="4" fillId="3" borderId="0" xfId="1" applyFont="1" applyFill="1" applyAlignment="1">
      <alignment vertical="center"/>
    </xf>
    <xf numFmtId="0" fontId="2" fillId="0" borderId="6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center" vertical="center" wrapText="1"/>
    </xf>
    <xf numFmtId="164" fontId="3" fillId="0" borderId="6" xfId="1" applyNumberFormat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5" fillId="2" borderId="4" xfId="1" applyFont="1" applyFill="1" applyBorder="1" applyAlignment="1">
      <alignment vertical="center"/>
    </xf>
    <xf numFmtId="0" fontId="5" fillId="2" borderId="0" xfId="1" applyFont="1" applyFill="1" applyAlignment="1">
      <alignment horizontal="center" vertical="center"/>
    </xf>
    <xf numFmtId="164" fontId="5" fillId="2" borderId="0" xfId="1" applyNumberFormat="1" applyFont="1" applyFill="1" applyAlignment="1">
      <alignment vertical="center"/>
    </xf>
    <xf numFmtId="0" fontId="5" fillId="0" borderId="5" xfId="1" applyFont="1" applyBorder="1" applyAlignment="1">
      <alignment vertical="center"/>
    </xf>
    <xf numFmtId="0" fontId="6" fillId="3" borderId="0" xfId="1" applyFont="1" applyFill="1" applyAlignment="1">
      <alignment vertical="center"/>
    </xf>
    <xf numFmtId="0" fontId="5" fillId="0" borderId="0" xfId="1" applyFont="1" applyAlignment="1">
      <alignment vertical="center"/>
    </xf>
    <xf numFmtId="0" fontId="7" fillId="0" borderId="0" xfId="1" applyFont="1" applyAlignment="1">
      <alignment horizontal="left" vertical="center"/>
    </xf>
    <xf numFmtId="0" fontId="7" fillId="0" borderId="7" xfId="1" applyFont="1" applyBorder="1" applyAlignment="1">
      <alignment horizontal="left" vertical="center"/>
    </xf>
    <xf numFmtId="0" fontId="8" fillId="3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164" fontId="8" fillId="3" borderId="0" xfId="1" applyNumberFormat="1" applyFont="1" applyFill="1" applyAlignment="1">
      <alignment horizontal="left" vertical="center"/>
    </xf>
    <xf numFmtId="0" fontId="7" fillId="0" borderId="0" xfId="1" applyFont="1" applyAlignment="1">
      <alignment horizontal="right" vertical="center"/>
    </xf>
    <xf numFmtId="14" fontId="8" fillId="0" borderId="8" xfId="1" applyNumberFormat="1" applyFont="1" applyBorder="1" applyAlignment="1">
      <alignment horizontal="center" vertical="center"/>
    </xf>
    <xf numFmtId="0" fontId="8" fillId="0" borderId="9" xfId="1" applyFont="1" applyBorder="1" applyAlignment="1">
      <alignment horizontal="center" vertical="center"/>
    </xf>
    <xf numFmtId="0" fontId="8" fillId="0" borderId="0" xfId="1" applyFont="1" applyAlignment="1">
      <alignment horizontal="left" vertical="center"/>
    </xf>
    <xf numFmtId="0" fontId="9" fillId="4" borderId="10" xfId="1" applyFont="1" applyFill="1" applyBorder="1" applyAlignment="1">
      <alignment horizontal="center" vertical="center" wrapText="1"/>
    </xf>
    <xf numFmtId="0" fontId="10" fillId="4" borderId="11" xfId="1" applyFont="1" applyFill="1" applyBorder="1" applyAlignment="1">
      <alignment horizontal="center" vertical="center" wrapText="1"/>
    </xf>
    <xf numFmtId="0" fontId="9" fillId="4" borderId="11" xfId="1" applyFont="1" applyFill="1" applyBorder="1" applyAlignment="1">
      <alignment horizontal="center" vertical="center" wrapText="1"/>
    </xf>
    <xf numFmtId="164" fontId="9" fillId="4" borderId="10" xfId="1" applyNumberFormat="1" applyFont="1" applyFill="1" applyBorder="1" applyAlignment="1">
      <alignment horizontal="center" vertical="center" wrapText="1"/>
    </xf>
    <xf numFmtId="0" fontId="10" fillId="4" borderId="12" xfId="1" applyFont="1" applyFill="1" applyBorder="1" applyAlignment="1">
      <alignment horizontal="center" vertical="center" wrapText="1"/>
    </xf>
    <xf numFmtId="0" fontId="9" fillId="4" borderId="12" xfId="1" applyFont="1" applyFill="1" applyBorder="1" applyAlignment="1">
      <alignment horizontal="center" vertical="center" wrapText="1"/>
    </xf>
    <xf numFmtId="0" fontId="9" fillId="4" borderId="10" xfId="1" applyFont="1" applyFill="1" applyBorder="1" applyAlignment="1">
      <alignment horizontal="center" vertical="center" wrapText="1"/>
    </xf>
    <xf numFmtId="0" fontId="1" fillId="3" borderId="0" xfId="1" applyFill="1" applyAlignment="1">
      <alignment vertical="center" wrapText="1"/>
    </xf>
    <xf numFmtId="0" fontId="1" fillId="3" borderId="4" xfId="1" applyFill="1" applyBorder="1" applyAlignment="1">
      <alignment vertical="center" wrapText="1"/>
    </xf>
    <xf numFmtId="0" fontId="11" fillId="3" borderId="13" xfId="1" applyFont="1" applyFill="1" applyBorder="1" applyAlignment="1">
      <alignment horizontal="center" vertical="center" wrapText="1"/>
    </xf>
    <xf numFmtId="0" fontId="11" fillId="3" borderId="13" xfId="1" applyFont="1" applyFill="1" applyBorder="1" applyAlignment="1">
      <alignment horizontal="left" vertical="center" wrapText="1"/>
    </xf>
    <xf numFmtId="14" fontId="11" fillId="3" borderId="13" xfId="1" applyNumberFormat="1" applyFont="1" applyFill="1" applyBorder="1" applyAlignment="1">
      <alignment horizontal="center" vertical="distributed" wrapText="1"/>
    </xf>
    <xf numFmtId="164" fontId="11" fillId="3" borderId="13" xfId="1" applyNumberFormat="1" applyFont="1" applyFill="1" applyBorder="1" applyAlignment="1">
      <alignment horizontal="center" vertical="distributed" wrapText="1"/>
    </xf>
    <xf numFmtId="0" fontId="11" fillId="0" borderId="13" xfId="1" applyFont="1" applyBorder="1" applyAlignment="1">
      <alignment horizontal="center" vertical="center" wrapText="1"/>
    </xf>
    <xf numFmtId="0" fontId="13" fillId="3" borderId="13" xfId="2" applyFont="1" applyFill="1" applyBorder="1" applyAlignment="1" applyProtection="1">
      <alignment horizontal="center" vertical="center" wrapText="1"/>
    </xf>
    <xf numFmtId="0" fontId="7" fillId="3" borderId="13" xfId="1" applyFont="1" applyFill="1" applyBorder="1" applyAlignment="1">
      <alignment horizontal="center" vertical="center" wrapText="1"/>
    </xf>
    <xf numFmtId="0" fontId="14" fillId="3" borderId="14" xfId="1" applyFont="1" applyFill="1" applyBorder="1" applyAlignment="1">
      <alignment horizontal="center" vertical="center" wrapText="1"/>
    </xf>
    <xf numFmtId="0" fontId="14" fillId="3" borderId="15" xfId="1" applyFont="1" applyFill="1" applyBorder="1" applyAlignment="1">
      <alignment horizontal="center" vertical="center" wrapText="1"/>
    </xf>
    <xf numFmtId="0" fontId="1" fillId="3" borderId="5" xfId="1" applyFill="1" applyBorder="1" applyAlignment="1">
      <alignment vertical="center" wrapText="1"/>
    </xf>
    <xf numFmtId="0" fontId="11" fillId="3" borderId="7" xfId="1" applyFont="1" applyFill="1" applyBorder="1" applyAlignment="1">
      <alignment horizontal="center" vertical="center" wrapText="1"/>
    </xf>
    <xf numFmtId="0" fontId="1" fillId="0" borderId="0" xfId="1" applyAlignment="1">
      <alignment vertical="center" wrapText="1"/>
    </xf>
    <xf numFmtId="0" fontId="1" fillId="0" borderId="4" xfId="1" applyBorder="1" applyAlignment="1">
      <alignment vertical="center" wrapText="1"/>
    </xf>
    <xf numFmtId="0" fontId="1" fillId="0" borderId="5" xfId="1" applyBorder="1" applyAlignment="1">
      <alignment vertical="center" wrapText="1"/>
    </xf>
    <xf numFmtId="0" fontId="13" fillId="0" borderId="7" xfId="2" applyFont="1" applyFill="1" applyBorder="1" applyAlignment="1" applyProtection="1">
      <alignment horizontal="center" vertical="center" wrapText="1"/>
    </xf>
    <xf numFmtId="0" fontId="11" fillId="3" borderId="13" xfId="1" applyFont="1" applyFill="1" applyBorder="1" applyAlignment="1">
      <alignment horizontal="center" vertical="distributed" wrapText="1"/>
    </xf>
    <xf numFmtId="0" fontId="11" fillId="3" borderId="13" xfId="1" applyFont="1" applyFill="1" applyBorder="1" applyAlignment="1">
      <alignment vertical="center" wrapText="1"/>
    </xf>
    <xf numFmtId="0" fontId="13" fillId="3" borderId="7" xfId="2" applyFont="1" applyFill="1" applyBorder="1" applyAlignment="1" applyProtection="1">
      <alignment horizontal="center" vertical="center" wrapText="1"/>
    </xf>
    <xf numFmtId="0" fontId="11" fillId="3" borderId="0" xfId="1" applyFont="1" applyFill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1" fillId="0" borderId="0" xfId="1" applyAlignment="1">
      <alignment horizontal="center" vertical="distributed" wrapText="1"/>
    </xf>
    <xf numFmtId="164" fontId="1" fillId="0" borderId="0" xfId="1" applyNumberFormat="1" applyAlignment="1">
      <alignment horizontal="center" vertical="distributed" wrapText="1"/>
    </xf>
    <xf numFmtId="0" fontId="15" fillId="0" borderId="0" xfId="2" applyFont="1" applyFill="1" applyBorder="1" applyAlignment="1" applyProtection="1">
      <alignment horizontal="center" vertical="center" wrapText="1"/>
    </xf>
    <xf numFmtId="0" fontId="16" fillId="3" borderId="0" xfId="1" applyFont="1" applyFill="1" applyAlignment="1">
      <alignment vertical="center" wrapText="1"/>
    </xf>
    <xf numFmtId="0" fontId="11" fillId="3" borderId="6" xfId="1" applyFont="1" applyFill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6" xfId="1" applyBorder="1" applyAlignment="1">
      <alignment horizontal="center" vertical="distributed" wrapText="1"/>
    </xf>
    <xf numFmtId="164" fontId="1" fillId="0" borderId="6" xfId="1" applyNumberFormat="1" applyBorder="1" applyAlignment="1">
      <alignment horizontal="center" vertical="distributed" wrapText="1"/>
    </xf>
    <xf numFmtId="0" fontId="15" fillId="0" borderId="6" xfId="2" applyFont="1" applyFill="1" applyBorder="1" applyAlignment="1" applyProtection="1">
      <alignment horizontal="center" vertical="center" wrapText="1"/>
    </xf>
    <xf numFmtId="0" fontId="16" fillId="3" borderId="6" xfId="1" applyFont="1" applyFill="1" applyBorder="1" applyAlignment="1">
      <alignment vertical="center" wrapText="1"/>
    </xf>
    <xf numFmtId="0" fontId="17" fillId="3" borderId="2" xfId="1" applyFont="1" applyFill="1" applyBorder="1" applyAlignment="1">
      <alignment horizontal="left" vertical="center" wrapText="1"/>
    </xf>
    <xf numFmtId="0" fontId="18" fillId="0" borderId="0" xfId="1" applyFont="1" applyAlignment="1">
      <alignment horizontal="center" vertical="center" wrapText="1"/>
    </xf>
    <xf numFmtId="0" fontId="18" fillId="0" borderId="0" xfId="1" applyFont="1" applyAlignment="1">
      <alignment horizontal="center" vertical="distributed" wrapText="1"/>
    </xf>
    <xf numFmtId="164" fontId="18" fillId="0" borderId="0" xfId="1" applyNumberFormat="1" applyFont="1" applyAlignment="1">
      <alignment horizontal="center" vertical="distributed" wrapText="1"/>
    </xf>
    <xf numFmtId="0" fontId="17" fillId="3" borderId="2" xfId="1" applyFont="1" applyFill="1" applyBorder="1" applyAlignment="1">
      <alignment horizontal="center" vertical="center" wrapText="1"/>
    </xf>
    <xf numFmtId="0" fontId="19" fillId="3" borderId="0" xfId="1" applyFont="1" applyFill="1" applyAlignment="1">
      <alignment vertical="center" wrapText="1"/>
    </xf>
    <xf numFmtId="0" fontId="17" fillId="3" borderId="2" xfId="1" applyFont="1" applyFill="1" applyBorder="1" applyAlignment="1">
      <alignment horizontal="right" vertical="center" wrapText="1"/>
    </xf>
    <xf numFmtId="0" fontId="1" fillId="2" borderId="16" xfId="1" applyFill="1" applyBorder="1" applyAlignment="1">
      <alignment vertical="center"/>
    </xf>
    <xf numFmtId="0" fontId="1" fillId="0" borderId="6" xfId="1" applyBorder="1" applyAlignment="1">
      <alignment vertical="center"/>
    </xf>
    <xf numFmtId="0" fontId="1" fillId="0" borderId="6" xfId="1" applyBorder="1" applyAlignment="1">
      <alignment horizontal="center" vertical="center"/>
    </xf>
    <xf numFmtId="164" fontId="1" fillId="0" borderId="6" xfId="1" applyNumberFormat="1" applyBorder="1" applyAlignment="1">
      <alignment vertical="center"/>
    </xf>
    <xf numFmtId="0" fontId="1" fillId="0" borderId="17" xfId="1" applyBorder="1" applyAlignment="1">
      <alignment vertical="center"/>
    </xf>
    <xf numFmtId="0" fontId="16" fillId="0" borderId="0" xfId="1" applyFont="1" applyAlignment="1">
      <alignment vertical="center"/>
    </xf>
  </cellXfs>
  <cellStyles count="3">
    <cellStyle name="Hipervínculo" xfId="2" builtinId="8"/>
    <cellStyle name="Normal" xfId="0" builtinId="0"/>
    <cellStyle name="Normal 2" xfId="1" xr:uid="{A48660C8-F5D8-4784-8EB9-C7FA51E02D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552450</xdr:colOff>
      <xdr:row>3</xdr:row>
      <xdr:rowOff>85724</xdr:rowOff>
    </xdr:from>
    <xdr:to>
      <xdr:col>14</xdr:col>
      <xdr:colOff>438151</xdr:colOff>
      <xdr:row>5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143F3B40-58AF-4ED1-A6C0-5CF4470C22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50800" y="393699"/>
          <a:ext cx="2463801" cy="2476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Lista%20Maestra%20de%20Documentos%20Extern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umentos Externos PPC"/>
      <sheetName val="Documentos Externos OTAS"/>
    </sheetNames>
    <sheetDataSet>
      <sheetData sheetId="0">
        <row r="10">
          <cell r="B10" t="str">
            <v>Política Integrada de la Compañía</v>
          </cell>
          <cell r="C10" t="str">
            <v>Petranso</v>
          </cell>
          <cell r="D10">
            <v>44620</v>
          </cell>
          <cell r="E10">
            <v>44620</v>
          </cell>
        </row>
        <row r="11">
          <cell r="B11" t="str">
            <v>Manual SIG: A10 Explosión a bordo</v>
          </cell>
          <cell r="C11" t="str">
            <v>Petranso</v>
          </cell>
          <cell r="D11">
            <v>44275</v>
          </cell>
          <cell r="E11">
            <v>44275</v>
          </cell>
        </row>
        <row r="12">
          <cell r="B12" t="str">
            <v>Manual SIG: A18 Falla de poder eléctrico</v>
          </cell>
          <cell r="C12" t="str">
            <v>Petranso</v>
          </cell>
          <cell r="D12">
            <v>44620</v>
          </cell>
          <cell r="E12">
            <v>44620</v>
          </cell>
        </row>
        <row r="13">
          <cell r="B13" t="str">
            <v>Manual SIG: A30 Falla del Control de la Máquina</v>
          </cell>
          <cell r="C13" t="str">
            <v>Petranso</v>
          </cell>
          <cell r="D13">
            <v>44126</v>
          </cell>
          <cell r="E13">
            <v>44126</v>
          </cell>
        </row>
        <row r="14">
          <cell r="B14" t="str">
            <v>Manual SIG: A31 Falla en el Sistema de Gobierno</v>
          </cell>
          <cell r="C14" t="str">
            <v>Petranso</v>
          </cell>
          <cell r="D14">
            <v>44275</v>
          </cell>
          <cell r="E14">
            <v>44275</v>
          </cell>
        </row>
        <row r="15">
          <cell r="B15" t="str">
            <v>Manual SIG: A32 Falla en Motores Principales</v>
          </cell>
          <cell r="C15" t="str">
            <v>Petranso</v>
          </cell>
          <cell r="D15">
            <v>44640</v>
          </cell>
          <cell r="E15">
            <v>44640</v>
          </cell>
        </row>
        <row r="16">
          <cell r="B16" t="str">
            <v>Manual SIG: A33 Incendio a bordo</v>
          </cell>
          <cell r="C16" t="str">
            <v>Petranso</v>
          </cell>
          <cell r="D16">
            <v>44640</v>
          </cell>
          <cell r="E16">
            <v>44640</v>
          </cell>
        </row>
        <row r="17">
          <cell r="B17" t="str">
            <v>Manual SIG: A34 Incendio en sala de máquinas</v>
          </cell>
          <cell r="C17" t="str">
            <v>Petranso</v>
          </cell>
          <cell r="D17">
            <v>44126</v>
          </cell>
          <cell r="E17">
            <v>44126</v>
          </cell>
        </row>
        <row r="18">
          <cell r="B18" t="str">
            <v>Manual SIG: A35 Incendio en cubierta</v>
          </cell>
          <cell r="C18" t="str">
            <v>Petranso</v>
          </cell>
          <cell r="D18">
            <v>44126</v>
          </cell>
          <cell r="E18">
            <v>44126</v>
          </cell>
        </row>
        <row r="19">
          <cell r="B19" t="str">
            <v>Manual SIG: A36 Incendio en las acomodaciones</v>
          </cell>
          <cell r="C19" t="str">
            <v>Petranso</v>
          </cell>
          <cell r="D19">
            <v>44126</v>
          </cell>
          <cell r="E19">
            <v>44126</v>
          </cell>
        </row>
        <row r="20">
          <cell r="B20" t="str">
            <v>Manual SIG: A37 Colisión</v>
          </cell>
          <cell r="C20" t="str">
            <v>Petranso</v>
          </cell>
          <cell r="D20">
            <v>44126</v>
          </cell>
          <cell r="E20">
            <v>44126</v>
          </cell>
        </row>
        <row r="21">
          <cell r="B21" t="str">
            <v>Manual SIG: A38 Varadura</v>
          </cell>
          <cell r="C21" t="str">
            <v>Petranso</v>
          </cell>
          <cell r="D21">
            <v>44275</v>
          </cell>
          <cell r="E21">
            <v>44275</v>
          </cell>
        </row>
        <row r="22">
          <cell r="B22" t="str">
            <v>Manual SIG: A39 Inundación</v>
          </cell>
          <cell r="C22" t="str">
            <v>Petranso</v>
          </cell>
          <cell r="D22">
            <v>44126</v>
          </cell>
          <cell r="E22">
            <v>44126</v>
          </cell>
        </row>
        <row r="23">
          <cell r="B23" t="str">
            <v>Manual SIG: 08.01.06 Control de derrames por hidrocarburos</v>
          </cell>
          <cell r="C23" t="str">
            <v>Petranso</v>
          </cell>
          <cell r="D23">
            <v>44280</v>
          </cell>
          <cell r="E23">
            <v>44280</v>
          </cell>
        </row>
        <row r="24">
          <cell r="B24" t="str">
            <v>Manual SIG: A40 Búsqueda y salvamento</v>
          </cell>
          <cell r="C24" t="str">
            <v>Petranso</v>
          </cell>
          <cell r="D24">
            <v>44624</v>
          </cell>
          <cell r="E24">
            <v>44624</v>
          </cell>
        </row>
        <row r="25">
          <cell r="B25" t="str">
            <v>Manual SIG: A41 Hombre al agua</v>
          </cell>
          <cell r="C25" t="str">
            <v>Petranso</v>
          </cell>
          <cell r="D25">
            <v>44624</v>
          </cell>
          <cell r="E25">
            <v>44624</v>
          </cell>
        </row>
        <row r="26">
          <cell r="B26" t="str">
            <v>Manual SIG: A42 Abandono</v>
          </cell>
          <cell r="C26" t="str">
            <v>Petranso</v>
          </cell>
          <cell r="D26">
            <v>44273</v>
          </cell>
          <cell r="E26">
            <v>44273</v>
          </cell>
        </row>
        <row r="27">
          <cell r="B27" t="str">
            <v>Manual SIG: A43 Tsunami</v>
          </cell>
          <cell r="C27" t="str">
            <v>Petranso</v>
          </cell>
          <cell r="D27">
            <v>44273</v>
          </cell>
          <cell r="E27">
            <v>44273</v>
          </cell>
        </row>
        <row r="28">
          <cell r="B28" t="str">
            <v>Manual SIG: A45 Falla en comunicaciones</v>
          </cell>
          <cell r="C28" t="str">
            <v>Petranso</v>
          </cell>
          <cell r="D28">
            <v>44623</v>
          </cell>
          <cell r="E28">
            <v>44623</v>
          </cell>
        </row>
        <row r="29">
          <cell r="B29" t="str">
            <v>734 Abarloamiento y amarre entre embarcaciones</v>
          </cell>
          <cell r="C29" t="str">
            <v>Petranso</v>
          </cell>
          <cell r="D29">
            <v>44620</v>
          </cell>
          <cell r="E29">
            <v>44620</v>
          </cell>
        </row>
        <row r="30">
          <cell r="B30" t="str">
            <v>735 Manipulación de cabos en maniobras con buque</v>
          </cell>
          <cell r="C30" t="str">
            <v>Petranso</v>
          </cell>
          <cell r="D30">
            <v>44620</v>
          </cell>
          <cell r="E30">
            <v>44620</v>
          </cell>
        </row>
        <row r="31">
          <cell r="B31" t="str">
            <v>736 Instruct  Levado y Fondeo de Ancla en REMS</v>
          </cell>
          <cell r="C31" t="str">
            <v>Petranso</v>
          </cell>
          <cell r="D31">
            <v>44620</v>
          </cell>
          <cell r="E31">
            <v>44620</v>
          </cell>
        </row>
        <row r="32">
          <cell r="B32" t="str">
            <v>737 Instructivo acciones para prevenir actos de pirateria</v>
          </cell>
          <cell r="C32" t="str">
            <v>Petranso</v>
          </cell>
          <cell r="D32">
            <v>44620</v>
          </cell>
          <cell r="E32">
            <v>44620</v>
          </cell>
        </row>
        <row r="33">
          <cell r="B33" t="str">
            <v>738 Instructivo Navegacion segura remolcadores</v>
          </cell>
          <cell r="C33" t="str">
            <v>Petranso</v>
          </cell>
          <cell r="D33">
            <v>44620</v>
          </cell>
          <cell r="E33">
            <v>44620</v>
          </cell>
        </row>
        <row r="34">
          <cell r="B34" t="str">
            <v>739 Instructivo Alta Laboral TMPC</v>
          </cell>
          <cell r="C34" t="str">
            <v>Petranso</v>
          </cell>
          <cell r="D34">
            <v>44620</v>
          </cell>
          <cell r="E34">
            <v>44620</v>
          </cell>
        </row>
        <row r="35">
          <cell r="B35" t="str">
            <v>740 Instructivo Ingreso de Visitas, Inspectores al Remolcador</v>
          </cell>
          <cell r="C35" t="str">
            <v>Petranso</v>
          </cell>
          <cell r="D35">
            <v>44620</v>
          </cell>
          <cell r="E35">
            <v>44620</v>
          </cell>
        </row>
        <row r="36">
          <cell r="B36" t="str">
            <v>741 Personal con Documentos Falsos</v>
          </cell>
          <cell r="C36" t="str">
            <v>Petranso</v>
          </cell>
          <cell r="D36">
            <v>44620</v>
          </cell>
          <cell r="E36">
            <v>44620</v>
          </cell>
        </row>
        <row r="37">
          <cell r="B37" t="str">
            <v>742 Instructivo corte de suministro electrico en Remolcador</v>
          </cell>
          <cell r="C37" t="str">
            <v>Petranso</v>
          </cell>
          <cell r="D37">
            <v>44620</v>
          </cell>
          <cell r="E37">
            <v>44620</v>
          </cell>
        </row>
        <row r="38">
          <cell r="B38" t="str">
            <v>743 Instruct Uso de Grua de remolcador r1</v>
          </cell>
          <cell r="C38" t="str">
            <v>Petranso</v>
          </cell>
          <cell r="D38">
            <v>44620</v>
          </cell>
          <cell r="E38">
            <v>44620</v>
          </cell>
        </row>
        <row r="39">
          <cell r="B39" t="str">
            <v>745 Traslado de herido en camilla de Remolcador a Lancha</v>
          </cell>
          <cell r="C39" t="str">
            <v>Petranso</v>
          </cell>
          <cell r="D39">
            <v>44620</v>
          </cell>
          <cell r="E39">
            <v>44620</v>
          </cell>
        </row>
        <row r="40">
          <cell r="B40" t="str">
            <v>746 Instructivo para inspección, selección y reposición de cabos de amarre</v>
          </cell>
          <cell r="C40" t="str">
            <v>Petranso</v>
          </cell>
          <cell r="D40">
            <v>44620</v>
          </cell>
          <cell r="E40">
            <v>44620</v>
          </cell>
        </row>
        <row r="41">
          <cell r="B41" t="str">
            <v>747 Orden y limpieza abordo</v>
          </cell>
          <cell r="C41" t="str">
            <v>Petranso</v>
          </cell>
          <cell r="D41">
            <v>44620</v>
          </cell>
          <cell r="E41">
            <v>44620</v>
          </cell>
        </row>
        <row r="42">
          <cell r="B42" t="str">
            <v>749 Instructivo Sistema de Gobierno Emergencia</v>
          </cell>
          <cell r="C42" t="str">
            <v>Petranso</v>
          </cell>
          <cell r="D42">
            <v>44620</v>
          </cell>
          <cell r="E42">
            <v>44620</v>
          </cell>
        </row>
        <row r="43">
          <cell r="B43" t="str">
            <v>751 Instructivo organigrama y flujo de comunicaciones</v>
          </cell>
          <cell r="C43" t="str">
            <v>Petranso</v>
          </cell>
          <cell r="D43">
            <v>44620</v>
          </cell>
          <cell r="E43">
            <v>44620</v>
          </cell>
        </row>
        <row r="44">
          <cell r="B44" t="str">
            <v>INS-01 - Cambio aceite cabrestante Remolcadores</v>
          </cell>
          <cell r="C44" t="str">
            <v>Petranso</v>
          </cell>
          <cell r="D44">
            <v>44620</v>
          </cell>
          <cell r="E44">
            <v>44620</v>
          </cell>
        </row>
        <row r="45">
          <cell r="B45" t="str">
            <v>INS-02 - Limpieza de filtros de tomas de agua de mar</v>
          </cell>
          <cell r="C45" t="str">
            <v>Petranso</v>
          </cell>
          <cell r="D45">
            <v>44620</v>
          </cell>
          <cell r="E45">
            <v>44620</v>
          </cell>
        </row>
        <row r="46">
          <cell r="B46" t="str">
            <v>INS-03 - Pintado de cubierta principal</v>
          </cell>
          <cell r="C46" t="str">
            <v>Petranso</v>
          </cell>
          <cell r="D46">
            <v>44620</v>
          </cell>
          <cell r="E46">
            <v>44620</v>
          </cell>
        </row>
        <row r="47">
          <cell r="B47" t="str">
            <v>INS-04 - Recorrido y azarconeado de oxidaciones Rems</v>
          </cell>
          <cell r="C47" t="str">
            <v>Petranso</v>
          </cell>
          <cell r="D47">
            <v>44620</v>
          </cell>
          <cell r="E47">
            <v>44620</v>
          </cell>
        </row>
        <row r="48">
          <cell r="B48" t="str">
            <v>INS-05 - Cambio de filtro primario/secundario motores principales y generadores</v>
          </cell>
          <cell r="C48" t="str">
            <v>Petranso</v>
          </cell>
          <cell r="D48">
            <v>44620</v>
          </cell>
          <cell r="E48">
            <v>44620</v>
          </cell>
        </row>
        <row r="49">
          <cell r="B49" t="str">
            <v>INS-06 - Faena de Agua</v>
          </cell>
          <cell r="C49" t="str">
            <v>Petranso</v>
          </cell>
          <cell r="D49">
            <v>44620</v>
          </cell>
          <cell r="E49">
            <v>44620</v>
          </cell>
        </row>
        <row r="50">
          <cell r="B50" t="str">
            <v>INS-07 - Engrase cabrestante de proa winche y gancho de remolque</v>
          </cell>
          <cell r="C50" t="str">
            <v>Petranso</v>
          </cell>
          <cell r="D50">
            <v>44620</v>
          </cell>
          <cell r="E50">
            <v>44620</v>
          </cell>
        </row>
        <row r="51">
          <cell r="B51" t="str">
            <v>INS-08 - Cambio de aceite y filtro de aceite al motor generador</v>
          </cell>
          <cell r="C51" t="str">
            <v>Petranso</v>
          </cell>
          <cell r="D51">
            <v>44620</v>
          </cell>
          <cell r="E51">
            <v>44620</v>
          </cell>
        </row>
        <row r="52">
          <cell r="B52" t="str">
            <v>INS-09 - Inspección ajuste válvulas admisión y escape de motores generadores</v>
          </cell>
          <cell r="C52" t="str">
            <v>Petranso</v>
          </cell>
          <cell r="D52">
            <v>44620</v>
          </cell>
          <cell r="E52">
            <v>44620</v>
          </cell>
        </row>
        <row r="53">
          <cell r="B53" t="str">
            <v>INS-10 - Cambio de sello del cigüeñal</v>
          </cell>
          <cell r="C53" t="str">
            <v>Petranso</v>
          </cell>
          <cell r="D53">
            <v>44620</v>
          </cell>
          <cell r="E53">
            <v>44620</v>
          </cell>
        </row>
        <row r="54">
          <cell r="B54" t="str">
            <v>INS-11 - Descarga de aguas sucias</v>
          </cell>
          <cell r="C54" t="str">
            <v>Petranso</v>
          </cell>
          <cell r="D54">
            <v>44620</v>
          </cell>
          <cell r="E54">
            <v>44620</v>
          </cell>
        </row>
        <row r="55">
          <cell r="B55" t="str">
            <v>INS-12 - Descarga de residuos oleosos</v>
          </cell>
          <cell r="C55" t="str">
            <v>Petranso</v>
          </cell>
          <cell r="D55">
            <v>44620</v>
          </cell>
          <cell r="E55">
            <v>44620</v>
          </cell>
        </row>
        <row r="56">
          <cell r="B56" t="str">
            <v>INS-13 - Pintado de estructuras en altura</v>
          </cell>
          <cell r="C56" t="str">
            <v>Petranso</v>
          </cell>
          <cell r="D56">
            <v>44620</v>
          </cell>
          <cell r="E56">
            <v>44620</v>
          </cell>
        </row>
        <row r="57">
          <cell r="B57" t="str">
            <v>INS-14 - Baldeo de remolcador</v>
          </cell>
          <cell r="C57" t="str">
            <v>Petranso</v>
          </cell>
          <cell r="D57">
            <v>44620</v>
          </cell>
          <cell r="E57">
            <v>44620</v>
          </cell>
        </row>
        <row r="58">
          <cell r="B58" t="str">
            <v>INS-15 - Cambio de aceite, filtro de aceite Maquinas principales y auxiliares</v>
          </cell>
          <cell r="C58" t="str">
            <v>Petranso</v>
          </cell>
          <cell r="D58">
            <v>44620</v>
          </cell>
          <cell r="E58">
            <v>44620</v>
          </cell>
        </row>
        <row r="59">
          <cell r="B59" t="str">
            <v>INS-16 - Inspección ánodos de zinc</v>
          </cell>
          <cell r="C59" t="str">
            <v>Petranso</v>
          </cell>
          <cell r="D59">
            <v>44620</v>
          </cell>
          <cell r="E59">
            <v>44620</v>
          </cell>
        </row>
        <row r="60">
          <cell r="B60" t="str">
            <v>INS-17 - Engrase de bombas de sala de maquinas</v>
          </cell>
          <cell r="C60" t="str">
            <v>Petranso</v>
          </cell>
          <cell r="D60">
            <v>44620</v>
          </cell>
          <cell r="E60">
            <v>44620</v>
          </cell>
        </row>
        <row r="61">
          <cell r="B61" t="str">
            <v>INS-18 - Limpieza y cambio de filtros de aire compresores</v>
          </cell>
          <cell r="C61" t="str">
            <v>Petranso</v>
          </cell>
          <cell r="D61">
            <v>44620</v>
          </cell>
          <cell r="E61">
            <v>44620</v>
          </cell>
        </row>
        <row r="62">
          <cell r="B62" t="str">
            <v>INS-19 - Inspección de nivel y carga de baterías</v>
          </cell>
          <cell r="C62" t="str">
            <v>Petranso</v>
          </cell>
          <cell r="D62">
            <v>44620</v>
          </cell>
          <cell r="E62">
            <v>44620</v>
          </cell>
        </row>
        <row r="63">
          <cell r="B63" t="str">
            <v>INS-20 - Ajuste y engrase glanes ejes de cola</v>
          </cell>
          <cell r="C63" t="str">
            <v>Petranso</v>
          </cell>
          <cell r="D63">
            <v>44620</v>
          </cell>
          <cell r="E63">
            <v>44620</v>
          </cell>
        </row>
        <row r="64">
          <cell r="B64" t="str">
            <v>INS-21 - Análisis aceite maquinas principales, motor generador, motobomba ci monitores</v>
          </cell>
          <cell r="C64" t="str">
            <v>Petranso</v>
          </cell>
          <cell r="D64">
            <v>44620</v>
          </cell>
          <cell r="E64">
            <v>44620</v>
          </cell>
        </row>
        <row r="65">
          <cell r="B65" t="str">
            <v>INS-22 - Limpieza del tanque de agua potable, de lastre y cofferdam de proa</v>
          </cell>
          <cell r="C65" t="str">
            <v>Petranso</v>
          </cell>
          <cell r="D65">
            <v>44620</v>
          </cell>
          <cell r="E65">
            <v>44620</v>
          </cell>
        </row>
        <row r="66">
          <cell r="B66" t="str">
            <v>INS-23 - Inspección sistema hidráulico grúa, sistema neumático gancho de remolque</v>
          </cell>
          <cell r="C66" t="str">
            <v>Petranso</v>
          </cell>
          <cell r="D66">
            <v>44620</v>
          </cell>
          <cell r="E66">
            <v>44620</v>
          </cell>
        </row>
        <row r="67">
          <cell r="B67" t="str">
            <v>INS-24 - Limpieza de filtros de aire maquina principal, motor generador y motobomba ci</v>
          </cell>
          <cell r="C67" t="str">
            <v>Petranso</v>
          </cell>
          <cell r="D67">
            <v>44620</v>
          </cell>
          <cell r="E67">
            <v>44620</v>
          </cell>
        </row>
        <row r="68">
          <cell r="B68" t="str">
            <v>INS-25 - Recorrido y pintado de chimenea</v>
          </cell>
          <cell r="C68" t="str">
            <v>Petranso</v>
          </cell>
          <cell r="D68">
            <v>44620</v>
          </cell>
          <cell r="E68">
            <v>44620</v>
          </cell>
        </row>
        <row r="69">
          <cell r="B69" t="str">
            <v>INS-26 - Faena de combustible</v>
          </cell>
          <cell r="C69" t="str">
            <v>Petranso</v>
          </cell>
          <cell r="D69">
            <v>44620</v>
          </cell>
          <cell r="E69">
            <v>44620</v>
          </cell>
        </row>
        <row r="70">
          <cell r="B70" t="str">
            <v>INS-27 - Inspección cárter maquinas principales</v>
          </cell>
          <cell r="C70" t="str">
            <v>Petranso</v>
          </cell>
          <cell r="D70">
            <v>44620</v>
          </cell>
          <cell r="E70">
            <v>44620</v>
          </cell>
        </row>
        <row r="71">
          <cell r="B71" t="str">
            <v>INS-28 - Inspección de balancines maquinas principales, grupos electrógenos y motobomba</v>
          </cell>
          <cell r="C71" t="str">
            <v>Petranso</v>
          </cell>
          <cell r="D71">
            <v>44620</v>
          </cell>
          <cell r="E71">
            <v>44620</v>
          </cell>
        </row>
        <row r="72">
          <cell r="B72" t="str">
            <v>INS-29 - Desmontaje y montaje de radiador</v>
          </cell>
          <cell r="C72" t="str">
            <v>Petranso</v>
          </cell>
          <cell r="D72">
            <v>44620</v>
          </cell>
          <cell r="E72">
            <v>44620</v>
          </cell>
        </row>
        <row r="73">
          <cell r="B73" t="str">
            <v>INS-30 - Inspección de discos y válvula de seguridad compresor de aire</v>
          </cell>
          <cell r="C73" t="str">
            <v>Petranso</v>
          </cell>
          <cell r="D73">
            <v>44620</v>
          </cell>
          <cell r="E73">
            <v>44620</v>
          </cell>
        </row>
        <row r="74">
          <cell r="B74" t="str">
            <v>INS-31 - Inspección fajas, mangueras y abrazaderas maquinas principales, grupos electrógenos y motobomba ci</v>
          </cell>
          <cell r="C74" t="str">
            <v>Petranso</v>
          </cell>
          <cell r="D74">
            <v>44620</v>
          </cell>
          <cell r="E74">
            <v>44620</v>
          </cell>
        </row>
        <row r="75">
          <cell r="B75" t="str">
            <v>INS-32 - Inspección de clase remolcadores</v>
          </cell>
          <cell r="C75" t="str">
            <v>Petranso</v>
          </cell>
          <cell r="D75">
            <v>44620</v>
          </cell>
          <cell r="E75">
            <v>44620</v>
          </cell>
        </row>
        <row r="76">
          <cell r="B76" t="str">
            <v>INS-33 - Pintado de estructuras sala de maquina</v>
          </cell>
          <cell r="C76" t="str">
            <v>Petranso</v>
          </cell>
          <cell r="D76">
            <v>44620</v>
          </cell>
          <cell r="E76">
            <v>44620</v>
          </cell>
        </row>
        <row r="77">
          <cell r="B77" t="str">
            <v>INS-34 - Inspección inyector de culatas maquinas principales y motores generadores</v>
          </cell>
          <cell r="C77" t="str">
            <v>Petranso</v>
          </cell>
          <cell r="D77">
            <v>44620</v>
          </cell>
          <cell r="E77">
            <v>44620</v>
          </cell>
        </row>
        <row r="78">
          <cell r="B78" t="str">
            <v>INS-35 - Inspección sistema neumático gobernador motores principales</v>
          </cell>
          <cell r="C78" t="str">
            <v>Petranso</v>
          </cell>
          <cell r="D78">
            <v>44620</v>
          </cell>
          <cell r="E78">
            <v>44620</v>
          </cell>
        </row>
        <row r="79">
          <cell r="B79" t="str">
            <v>INS-36 - Inspección de capitanía remolcadores</v>
          </cell>
          <cell r="C79" t="str">
            <v>Petranso</v>
          </cell>
          <cell r="D79">
            <v>44620</v>
          </cell>
          <cell r="E79">
            <v>44620</v>
          </cell>
        </row>
        <row r="80">
          <cell r="B80" t="str">
            <v>INS-37 - Monitoreo ocupacional remolcadores</v>
          </cell>
          <cell r="C80" t="str">
            <v>Petranso</v>
          </cell>
          <cell r="D80">
            <v>44620</v>
          </cell>
          <cell r="E80">
            <v>44620</v>
          </cell>
        </row>
        <row r="81">
          <cell r="B81" t="str">
            <v>INS-38 - Desmontaje motor de grúa</v>
          </cell>
          <cell r="C81" t="str">
            <v>Petranso</v>
          </cell>
          <cell r="D81">
            <v>44620</v>
          </cell>
          <cell r="E81">
            <v>44620</v>
          </cell>
        </row>
        <row r="82">
          <cell r="B82" t="str">
            <v>INS-39 - Limpieza de filtro bomba de transferencia de combustible</v>
          </cell>
          <cell r="C82" t="str">
            <v>Petranso</v>
          </cell>
          <cell r="D82">
            <v>44620</v>
          </cell>
          <cell r="E82">
            <v>44620</v>
          </cell>
        </row>
        <row r="83">
          <cell r="B83" t="str">
            <v>INS-40 - Cambio refrigerante en motores y grupos del remolcador</v>
          </cell>
          <cell r="C83" t="str">
            <v>Petranso</v>
          </cell>
          <cell r="D83">
            <v>44620</v>
          </cell>
          <cell r="E83">
            <v>44620</v>
          </cell>
        </row>
        <row r="84">
          <cell r="B84" t="str">
            <v>INS-41 - Limpieza de filtro primarios DO a MMPP, MMGG y bomba ci monitores</v>
          </cell>
          <cell r="C84" t="str">
            <v>Petranso</v>
          </cell>
          <cell r="D84">
            <v>44620</v>
          </cell>
          <cell r="E84">
            <v>44620</v>
          </cell>
        </row>
        <row r="85">
          <cell r="B85" t="str">
            <v>INS-42 - Traspaso escala remolcadores</v>
          </cell>
          <cell r="C85" t="str">
            <v>Petranso</v>
          </cell>
          <cell r="D85">
            <v>44620</v>
          </cell>
          <cell r="E85">
            <v>44620</v>
          </cell>
        </row>
        <row r="86">
          <cell r="B86" t="str">
            <v>INS-43 - Trasvase espuma remolcadores</v>
          </cell>
          <cell r="C86" t="str">
            <v>Petranso</v>
          </cell>
          <cell r="D86">
            <v>44620</v>
          </cell>
          <cell r="E86">
            <v>44620</v>
          </cell>
        </row>
        <row r="87">
          <cell r="B87" t="str">
            <v>INS-44 - Desmontaje de generador</v>
          </cell>
          <cell r="C87" t="str">
            <v>Petranso</v>
          </cell>
          <cell r="D87">
            <v>44620</v>
          </cell>
          <cell r="E87">
            <v>44620</v>
          </cell>
        </row>
        <row r="88">
          <cell r="B88" t="str">
            <v>INS-45 - Instalación winche escala remolcador</v>
          </cell>
          <cell r="C88" t="str">
            <v>Petranso</v>
          </cell>
          <cell r="D88">
            <v>44620</v>
          </cell>
          <cell r="E88">
            <v>44620</v>
          </cell>
        </row>
        <row r="89">
          <cell r="B89" t="str">
            <v>INS-46 - Corte a base de motor  de winche de escala</v>
          </cell>
          <cell r="C89" t="str">
            <v>Petranso</v>
          </cell>
          <cell r="D89">
            <v>44620</v>
          </cell>
          <cell r="E89">
            <v>44620</v>
          </cell>
        </row>
        <row r="90">
          <cell r="B90" t="str">
            <v>INS-47 - Traspaso winche escala remolcado</v>
          </cell>
          <cell r="C90" t="str">
            <v>Petranso</v>
          </cell>
          <cell r="D90">
            <v>44620</v>
          </cell>
          <cell r="E90">
            <v>44620</v>
          </cell>
        </row>
        <row r="91">
          <cell r="B91" t="str">
            <v>INS-48 - Traslado de materiales con grúa de remolcador</v>
          </cell>
          <cell r="C91" t="str">
            <v>Petranso</v>
          </cell>
          <cell r="D91">
            <v>44620</v>
          </cell>
          <cell r="E91">
            <v>44620</v>
          </cell>
        </row>
        <row r="92">
          <cell r="B92" t="str">
            <v>INS-49 - Analisis de aceite sistema de gobierno</v>
          </cell>
          <cell r="C92" t="str">
            <v>Petranso</v>
          </cell>
          <cell r="D92">
            <v>44620</v>
          </cell>
          <cell r="E92">
            <v>44620</v>
          </cell>
        </row>
        <row r="93">
          <cell r="B93" t="str">
            <v>INS-50 - Inspección bomba de agua de servicios generales</v>
          </cell>
          <cell r="C93" t="str">
            <v>Petranso</v>
          </cell>
          <cell r="D93">
            <v>44620</v>
          </cell>
          <cell r="E93">
            <v>44620</v>
          </cell>
        </row>
        <row r="94">
          <cell r="B94" t="str">
            <v>INS-51 - Prueba de bollard pull remolcadores</v>
          </cell>
          <cell r="C94" t="str">
            <v>Petranso</v>
          </cell>
          <cell r="D94">
            <v>44620</v>
          </cell>
          <cell r="E94">
            <v>44620</v>
          </cell>
        </row>
        <row r="95">
          <cell r="B95" t="str">
            <v>INS-52 - Engrase winche escala</v>
          </cell>
          <cell r="C95" t="str">
            <v>Petranso</v>
          </cell>
          <cell r="D95">
            <v>44620</v>
          </cell>
          <cell r="E95">
            <v>44620</v>
          </cell>
        </row>
        <row r="96">
          <cell r="B96" t="str">
            <v>INS-53 - Pruebas de mar remolcadores</v>
          </cell>
          <cell r="C96" t="str">
            <v>Petranso</v>
          </cell>
          <cell r="D96">
            <v>44620</v>
          </cell>
          <cell r="E96">
            <v>44620</v>
          </cell>
        </row>
        <row r="97">
          <cell r="B97" t="str">
            <v>INS-54 - Cambio de paño de cadena remolcador</v>
          </cell>
          <cell r="C97" t="str">
            <v>Petranso</v>
          </cell>
          <cell r="D97">
            <v>44620</v>
          </cell>
          <cell r="E97">
            <v>44620</v>
          </cell>
        </row>
        <row r="98">
          <cell r="B98" t="str">
            <v>INS-55 - Inspección y recorrido de pistón de grúa</v>
          </cell>
          <cell r="C98" t="str">
            <v>Petranso</v>
          </cell>
          <cell r="D98">
            <v>44620</v>
          </cell>
          <cell r="E98">
            <v>44620</v>
          </cell>
        </row>
        <row r="99">
          <cell r="B99" t="str">
            <v>INS-56 - Prueba dinamométrica grúa remolcadores</v>
          </cell>
          <cell r="C99" t="str">
            <v>Petranso</v>
          </cell>
          <cell r="D99">
            <v>44620</v>
          </cell>
          <cell r="E99">
            <v>44620</v>
          </cell>
        </row>
        <row r="100">
          <cell r="B100" t="str">
            <v>INS-57 - Desembarco de grupo electrógeno de remolcador</v>
          </cell>
          <cell r="C100" t="str">
            <v>Petranso</v>
          </cell>
          <cell r="D100">
            <v>44620</v>
          </cell>
          <cell r="E100">
            <v>44620</v>
          </cell>
        </row>
        <row r="101">
          <cell r="B101" t="str">
            <v>INS-58 - Desmontaje de bomba Contraincendio</v>
          </cell>
          <cell r="C101" t="str">
            <v>Petranso</v>
          </cell>
          <cell r="D101">
            <v>44620</v>
          </cell>
          <cell r="E101">
            <v>44620</v>
          </cell>
        </row>
        <row r="102">
          <cell r="B102" t="str">
            <v>INS-59 - Traslado valvula en remolcador</v>
          </cell>
          <cell r="C102" t="str">
            <v>Petranso</v>
          </cell>
          <cell r="D102">
            <v>44620</v>
          </cell>
          <cell r="E102">
            <v>44620</v>
          </cell>
        </row>
        <row r="103">
          <cell r="B103" t="str">
            <v>INS-60 -  Inspección de Turbo Maquina principal</v>
          </cell>
          <cell r="C103" t="str">
            <v>Petranso</v>
          </cell>
          <cell r="D103">
            <v>44620</v>
          </cell>
          <cell r="E103">
            <v>44620</v>
          </cell>
        </row>
        <row r="104">
          <cell r="B104" t="str">
            <v>INS-61-  Desmontaje de grúa de remolcador</v>
          </cell>
          <cell r="C104" t="str">
            <v>Petranso</v>
          </cell>
          <cell r="D104">
            <v>44620</v>
          </cell>
          <cell r="E104">
            <v>44620</v>
          </cell>
        </row>
        <row r="105">
          <cell r="B105" t="str">
            <v>INS-62 - Montaje de grúa de remolcador</v>
          </cell>
          <cell r="C105" t="str">
            <v>Petranso</v>
          </cell>
          <cell r="D105">
            <v>44620</v>
          </cell>
          <cell r="E105">
            <v>44620</v>
          </cell>
        </row>
        <row r="106">
          <cell r="B106" t="str">
            <v>INS 63 Instalación de camaras en remolcador</v>
          </cell>
          <cell r="C106" t="str">
            <v>Petranso</v>
          </cell>
          <cell r="D106">
            <v>44620</v>
          </cell>
          <cell r="E106">
            <v>44620</v>
          </cell>
        </row>
        <row r="107">
          <cell r="B107" t="str">
            <v>INS 64 Inspeccion y Mantenimiento Alternadores MG</v>
          </cell>
          <cell r="C107" t="str">
            <v>Petranso</v>
          </cell>
          <cell r="D107">
            <v>44620</v>
          </cell>
          <cell r="E107">
            <v>44620</v>
          </cell>
        </row>
        <row r="108">
          <cell r="B108" t="str">
            <v>INS 65 Inspección caja reductora motores principales</v>
          </cell>
          <cell r="C108" t="str">
            <v>Petranso</v>
          </cell>
          <cell r="D108">
            <v>44620</v>
          </cell>
          <cell r="E108">
            <v>44620</v>
          </cell>
        </row>
        <row r="109">
          <cell r="B109" t="str">
            <v>INS 66 Mantenimiento de limpiaparabrisas</v>
          </cell>
          <cell r="C109" t="str">
            <v>Petranso</v>
          </cell>
          <cell r="D109">
            <v>44620</v>
          </cell>
          <cell r="E109">
            <v>44620</v>
          </cell>
        </row>
        <row r="110">
          <cell r="B110" t="str">
            <v>INS 67 Desmontaje y montaje alternadores y arrancadores MMPP y Auxiliares</v>
          </cell>
          <cell r="C110" t="str">
            <v>Petranso</v>
          </cell>
          <cell r="D110">
            <v>44620</v>
          </cell>
          <cell r="E110">
            <v>44620</v>
          </cell>
        </row>
        <row r="111">
          <cell r="B111" t="str">
            <v>INS 68 Cambio de carnero remolcadores</v>
          </cell>
          <cell r="C111" t="str">
            <v>Petranso</v>
          </cell>
          <cell r="D111">
            <v>44620</v>
          </cell>
          <cell r="E111">
            <v>44620</v>
          </cell>
        </row>
        <row r="112">
          <cell r="B112" t="str">
            <v>INS 70 Desinfección abordo al desembarque del Inspector</v>
          </cell>
          <cell r="C112" t="str">
            <v>Petranso</v>
          </cell>
          <cell r="D112">
            <v>44620</v>
          </cell>
          <cell r="E112">
            <v>44620</v>
          </cell>
        </row>
        <row r="113">
          <cell r="B113" t="str">
            <v>INS 71 Engrase de Monitores</v>
          </cell>
          <cell r="C113" t="str">
            <v>Petranso</v>
          </cell>
          <cell r="D113">
            <v>44620</v>
          </cell>
          <cell r="E113">
            <v>44620</v>
          </cell>
        </row>
        <row r="114">
          <cell r="B114" t="str">
            <v>INS 72 Cambio de cojinete eje propulsor</v>
          </cell>
          <cell r="C114" t="str">
            <v>Petranso</v>
          </cell>
          <cell r="D114">
            <v>44620</v>
          </cell>
          <cell r="E114">
            <v>44620</v>
          </cell>
        </row>
        <row r="115">
          <cell r="B115" t="str">
            <v>INS 73 Mantenimiento de defensa</v>
          </cell>
          <cell r="C115" t="str">
            <v>Petranso</v>
          </cell>
          <cell r="D115">
            <v>44620</v>
          </cell>
          <cell r="E115">
            <v>44620</v>
          </cell>
        </row>
        <row r="116">
          <cell r="B116" t="str">
            <v>INS 74 Mantenimiento transformador consola de puente</v>
          </cell>
          <cell r="C116" t="str">
            <v>Petranso</v>
          </cell>
          <cell r="D116">
            <v>44620</v>
          </cell>
          <cell r="E116">
            <v>44620</v>
          </cell>
        </row>
        <row r="117">
          <cell r="B117" t="str">
            <v>INS 75 Trasvase de aceite remolcadores</v>
          </cell>
          <cell r="C117" t="str">
            <v>Petranso</v>
          </cell>
          <cell r="D117">
            <v>44620</v>
          </cell>
          <cell r="E117">
            <v>44620</v>
          </cell>
        </row>
        <row r="118">
          <cell r="B118" t="str">
            <v>INS 76 Trasvase de refrigerante remolcadores</v>
          </cell>
          <cell r="C118" t="str">
            <v>Petranso</v>
          </cell>
          <cell r="D118">
            <v>44620</v>
          </cell>
          <cell r="E118">
            <v>44620</v>
          </cell>
        </row>
        <row r="119">
          <cell r="B119" t="str">
            <v>INS 77 Cambio de baterias</v>
          </cell>
          <cell r="C119" t="str">
            <v>Petranso</v>
          </cell>
          <cell r="D119">
            <v>44620</v>
          </cell>
          <cell r="E119">
            <v>44620</v>
          </cell>
        </row>
        <row r="120">
          <cell r="B120" t="str">
            <v>INS 78 Mantenimiento Sistemas electricos</v>
          </cell>
          <cell r="C120" t="str">
            <v>Petranso</v>
          </cell>
          <cell r="D120">
            <v>44620</v>
          </cell>
          <cell r="E120">
            <v>44620</v>
          </cell>
        </row>
        <row r="121">
          <cell r="B121" t="str">
            <v>INS 79 Mantenimiento de dispositivos de seguridad y sistema electronicos de Sistemas, Equipos principales y auxiliares</v>
          </cell>
          <cell r="C121" t="str">
            <v>Petranso</v>
          </cell>
          <cell r="D121">
            <v>44620</v>
          </cell>
          <cell r="E121">
            <v>44620</v>
          </cell>
        </row>
        <row r="122">
          <cell r="B122" t="str">
            <v>INS 80 Insp y Mtto Tacometros</v>
          </cell>
          <cell r="C122" t="str">
            <v>Petranso</v>
          </cell>
          <cell r="D122">
            <v>44620</v>
          </cell>
          <cell r="E122">
            <v>44620</v>
          </cell>
        </row>
        <row r="123">
          <cell r="B123" t="str">
            <v>INS 81 Insp y Mtto Sist. control del winche de remolque</v>
          </cell>
          <cell r="C123" t="str">
            <v>Petranso</v>
          </cell>
          <cell r="D123">
            <v>44620</v>
          </cell>
          <cell r="E123">
            <v>44620</v>
          </cell>
        </row>
        <row r="124">
          <cell r="B124" t="str">
            <v>INS 82 Insp y Mtto Sist. de seguridad de Maqs. Ppls. y auxiliares</v>
          </cell>
          <cell r="C124" t="str">
            <v>Petranso</v>
          </cell>
          <cell r="D124">
            <v>44620</v>
          </cell>
          <cell r="E124">
            <v>44620</v>
          </cell>
        </row>
        <row r="125">
          <cell r="B125" t="str">
            <v>INS 83 Cambio de Turbo de Grupo Electrogeno</v>
          </cell>
          <cell r="C125" t="str">
            <v>Petranso</v>
          </cell>
          <cell r="D125">
            <v>44620</v>
          </cell>
          <cell r="E125">
            <v>44620</v>
          </cell>
        </row>
        <row r="126">
          <cell r="B126" t="str">
            <v>INS 84 Mantenimiento y engrase de manijas</v>
          </cell>
          <cell r="C126" t="str">
            <v>Petranso</v>
          </cell>
          <cell r="D126">
            <v>44620</v>
          </cell>
          <cell r="E126">
            <v>44620</v>
          </cell>
        </row>
        <row r="127">
          <cell r="B127" t="str">
            <v>PP01-P11 Procedimiento de Amarre de Buque, Encapillado, Desencapillado y Enmienda de las Lineas de Amarre durante el Embarque en el TMPC 2022 Rev.</v>
          </cell>
          <cell r="C127" t="str">
            <v>Cosmos</v>
          </cell>
          <cell r="D127">
            <v>13</v>
          </cell>
          <cell r="E127">
            <v>44819</v>
          </cell>
        </row>
        <row r="128">
          <cell r="B128" t="str">
            <v>PD01-D26 Procedimiento conexión y desconexión mangueras y brazo de carga</v>
          </cell>
          <cell r="C128" t="str">
            <v>Cosmos</v>
          </cell>
          <cell r="D128">
            <v>7</v>
          </cell>
          <cell r="E128">
            <v>44693</v>
          </cell>
        </row>
        <row r="129">
          <cell r="B129" t="str">
            <v>PD03-R 40 Famialiarizacion Gavieros</v>
          </cell>
          <cell r="C129" t="str">
            <v>Cosmos</v>
          </cell>
          <cell r="D129">
            <v>5</v>
          </cell>
          <cell r="E129">
            <v>44693</v>
          </cell>
        </row>
        <row r="130">
          <cell r="B130" t="str">
            <v>PD01-R50 Reporte de atencion del servicio de Gavieros</v>
          </cell>
          <cell r="C130" t="str">
            <v>Cosmos</v>
          </cell>
          <cell r="D130">
            <v>7</v>
          </cell>
          <cell r="E130">
            <v>44693</v>
          </cell>
        </row>
        <row r="131">
          <cell r="B131" t="str">
            <v>PD01-R58 Inspeccion de Lineas de Amarre TMPC</v>
          </cell>
          <cell r="C131" t="str">
            <v>Cosmos</v>
          </cell>
          <cell r="D131">
            <v>9</v>
          </cell>
          <cell r="E131">
            <v>44693</v>
          </cell>
        </row>
        <row r="132">
          <cell r="B132" t="str">
            <v>PP01-P12 Procedimiento tendido reposicionamiento y recojo de la barrera para Gavieros y Marineros</v>
          </cell>
          <cell r="C132" t="str">
            <v>Cosmos</v>
          </cell>
          <cell r="D132">
            <v>15</v>
          </cell>
          <cell r="E132">
            <v>44693</v>
          </cell>
        </row>
        <row r="133">
          <cell r="B133" t="str">
            <v>EI01-I05 Instructivo Especifico de Abarloamiento entre lanchas de Cosmos</v>
          </cell>
          <cell r="C133" t="str">
            <v>Cosmos</v>
          </cell>
          <cell r="D133">
            <v>11</v>
          </cell>
          <cell r="E133">
            <v>44693</v>
          </cell>
        </row>
        <row r="134">
          <cell r="B134" t="str">
            <v>EI01-I06 Instructivo, Personas, Transporte Martimo de Materilaes, Equipos y Residuos</v>
          </cell>
          <cell r="C134" t="str">
            <v>Cosmos</v>
          </cell>
          <cell r="D134">
            <v>12</v>
          </cell>
          <cell r="E134">
            <v>44740</v>
          </cell>
        </row>
        <row r="135">
          <cell r="B135" t="str">
            <v>IE01-10 Instructivo Gestion de Residuos en la embaracaciones</v>
          </cell>
          <cell r="C135" t="str">
            <v>Cosmos</v>
          </cell>
          <cell r="D135">
            <v>8</v>
          </cell>
          <cell r="E135">
            <v>44693</v>
          </cell>
        </row>
        <row r="136">
          <cell r="B136" t="str">
            <v>IE01-I01 Control y Vigilancia de las Lanchas Asignadas a la Sucursal de Cosmos Pisco en horas no Laborables.</v>
          </cell>
          <cell r="C136" t="str">
            <v>Cosmos</v>
          </cell>
          <cell r="D136">
            <v>12</v>
          </cell>
          <cell r="E136">
            <v>44693</v>
          </cell>
        </row>
        <row r="137">
          <cell r="B137" t="str">
            <v>IE01-I03 Instructivo para personal de la lancha de permanencia en el uso de los baños disal ubicados en plataforma marina</v>
          </cell>
          <cell r="C137" t="str">
            <v>Cosmos</v>
          </cell>
          <cell r="D137">
            <v>9</v>
          </cell>
          <cell r="E137">
            <v>44693</v>
          </cell>
        </row>
        <row r="138">
          <cell r="B138" t="str">
            <v>IE01-I04 Instructivo Especifico de Inspeccion y Revision de ingreso de pasajeros a la embarcacion</v>
          </cell>
          <cell r="C138" t="str">
            <v>Cosmos</v>
          </cell>
          <cell r="D138">
            <v>9</v>
          </cell>
          <cell r="E138">
            <v>44693</v>
          </cell>
        </row>
        <row r="139">
          <cell r="B139" t="str">
            <v xml:space="preserve">IE01-I08 Instructivo para ejecutar guardia de vigía en embarcaciones menores
</v>
          </cell>
          <cell r="C139" t="str">
            <v>Cosmos</v>
          </cell>
          <cell r="D139">
            <v>10</v>
          </cell>
          <cell r="E139">
            <v>44742</v>
          </cell>
        </row>
        <row r="140">
          <cell r="B140" t="str">
            <v>PEP01-P01 Caída al Mar.</v>
          </cell>
          <cell r="C140" t="str">
            <v>Cosmos</v>
          </cell>
          <cell r="D140">
            <v>9</v>
          </cell>
          <cell r="E140">
            <v>44693</v>
          </cell>
        </row>
        <row r="141">
          <cell r="B141" t="str">
            <v>PEP01-P02 Maniobras con cabo de amarre de buques.</v>
          </cell>
          <cell r="C141" t="str">
            <v>Cosmos</v>
          </cell>
          <cell r="D141">
            <v>11</v>
          </cell>
          <cell r="E141">
            <v>44693</v>
          </cell>
        </row>
        <row r="142">
          <cell r="B142" t="str">
            <v xml:space="preserve"> PD03-P46 Amarre y Desamarre de Embarcaciones Menores</v>
          </cell>
          <cell r="C142" t="str">
            <v>Cosmos</v>
          </cell>
          <cell r="D142">
            <v>13</v>
          </cell>
          <cell r="E142">
            <v>44693</v>
          </cell>
        </row>
        <row r="143">
          <cell r="B143" t="str">
            <v>PEP01-P05 Embarcaciones ajenas a las Operaciones en inmediaciones del TMPC.</v>
          </cell>
          <cell r="C143" t="str">
            <v>Cosmos</v>
          </cell>
          <cell r="D143">
            <v>9</v>
          </cell>
          <cell r="E143">
            <v>44693</v>
          </cell>
        </row>
        <row r="144">
          <cell r="B144" t="str">
            <v>PEP01-P06 Procedimiento específico: Caída al mar durante amarre y desamarre de naves en el Terminal Marino Pisco Camisea.</v>
          </cell>
          <cell r="C144" t="str">
            <v>Cosmos</v>
          </cell>
          <cell r="D144">
            <v>9</v>
          </cell>
          <cell r="E144">
            <v>44693</v>
          </cell>
        </row>
        <row r="145">
          <cell r="B145" t="str">
            <v>PEP01-P07 Equipo contra incendio.</v>
          </cell>
          <cell r="C145" t="str">
            <v>Cosmos</v>
          </cell>
          <cell r="D145">
            <v>9</v>
          </cell>
          <cell r="E145">
            <v>44693</v>
          </cell>
        </row>
        <row r="146">
          <cell r="B146" t="str">
            <v>PEP01-P08 Oleaje irregular.</v>
          </cell>
          <cell r="C146" t="str">
            <v>Cosmos</v>
          </cell>
          <cell r="D146">
            <v>9</v>
          </cell>
          <cell r="E146">
            <v>44693</v>
          </cell>
        </row>
        <row r="147">
          <cell r="B147" t="str">
            <v>PEP01-P09 Uso de chaleco salvavidas a bordo de embarcaciones.</v>
          </cell>
          <cell r="C147" t="str">
            <v>Cosmos</v>
          </cell>
          <cell r="D147">
            <v>10</v>
          </cell>
          <cell r="E147">
            <v>44693</v>
          </cell>
        </row>
        <row r="148">
          <cell r="B148" t="str">
            <v xml:space="preserve">PEP01-P12 Plan de Contingencia de Derrame para el traslado de Residuos de Sub proceso  </v>
          </cell>
          <cell r="C148" t="str">
            <v>Cosmos</v>
          </cell>
          <cell r="D148">
            <v>7</v>
          </cell>
          <cell r="E148">
            <v>44693</v>
          </cell>
        </row>
        <row r="149">
          <cell r="B149" t="str">
            <v>PF01-D01 Manual para Patrones y Marineros</v>
          </cell>
          <cell r="C149" t="str">
            <v>Cosmos</v>
          </cell>
          <cell r="D149">
            <v>4</v>
          </cell>
          <cell r="E149">
            <v>44693</v>
          </cell>
        </row>
        <row r="150">
          <cell r="B150" t="str">
            <v>PF01-I04 Faena de abastecimiento de combustible</v>
          </cell>
          <cell r="C150" t="str">
            <v>Cosmos</v>
          </cell>
          <cell r="D150">
            <v>11</v>
          </cell>
          <cell r="E150">
            <v>44693</v>
          </cell>
        </row>
        <row r="151">
          <cell r="B151" t="str">
            <v>PF01-P03 Plan de protección de Embarcaciones.</v>
          </cell>
          <cell r="C151" t="str">
            <v>Cosmos</v>
          </cell>
          <cell r="D151">
            <v>12</v>
          </cell>
          <cell r="E151">
            <v>44693</v>
          </cell>
        </row>
        <row r="152">
          <cell r="B152" t="str">
            <v>PF01-P04 Planes  de Emergencias Abordo.</v>
          </cell>
          <cell r="C152" t="str">
            <v>Cosmos</v>
          </cell>
          <cell r="D152">
            <v>11</v>
          </cell>
          <cell r="E152">
            <v>44693</v>
          </cell>
        </row>
        <row r="153">
          <cell r="B153" t="str">
            <v>PF01-P10 Plan de Contingencia Tsunamis.</v>
          </cell>
          <cell r="C153" t="str">
            <v>Cosmos</v>
          </cell>
          <cell r="D153">
            <v>10</v>
          </cell>
          <cell r="E153">
            <v>44693</v>
          </cell>
        </row>
        <row r="154">
          <cell r="B154" t="str">
            <v>PF01-P11 Evaluación de condiciones de Navegación Segura.</v>
          </cell>
          <cell r="C154" t="str">
            <v>Cosmos</v>
          </cell>
          <cell r="D154">
            <v>11</v>
          </cell>
          <cell r="E154">
            <v>44693</v>
          </cell>
        </row>
        <row r="155">
          <cell r="B155" t="str">
            <v>PF01-P18 Instructivo Uso de Escaleras en Embarcaciones.</v>
          </cell>
          <cell r="C155" t="str">
            <v>Cosmos</v>
          </cell>
          <cell r="D155">
            <v>9</v>
          </cell>
          <cell r="E155">
            <v>44693</v>
          </cell>
        </row>
        <row r="156">
          <cell r="B156" t="str">
            <v>PF01-P31 Instrucciones a seguir para evitar enredos de cabos u otros en el Sistema de propulsión de las lanchas</v>
          </cell>
          <cell r="C156" t="str">
            <v>Cosmos</v>
          </cell>
          <cell r="D156">
            <v>9</v>
          </cell>
          <cell r="E156">
            <v>44693</v>
          </cell>
        </row>
        <row r="157">
          <cell r="B157" t="str">
            <v>PF01-R213 Preparación para el servicio de lanchas - Pisco</v>
          </cell>
          <cell r="C157" t="str">
            <v>Cosmos</v>
          </cell>
          <cell r="D157">
            <v>11</v>
          </cell>
          <cell r="E157">
            <v>44693</v>
          </cell>
        </row>
        <row r="158">
          <cell r="B158" t="str">
            <v>PF01-R10 Control de ejercicios y zafarranchos</v>
          </cell>
          <cell r="C158" t="str">
            <v>Cosmos</v>
          </cell>
          <cell r="D158">
            <v>9</v>
          </cell>
          <cell r="E158">
            <v>44693</v>
          </cell>
        </row>
        <row r="159">
          <cell r="B159" t="str">
            <v>PP01-R01Check list de evaluacion de condiciones para operaciones de carga y descarga de materiales</v>
          </cell>
          <cell r="C159" t="str">
            <v>Cosmos</v>
          </cell>
          <cell r="D159">
            <v>7</v>
          </cell>
          <cell r="E159">
            <v>44693</v>
          </cell>
        </row>
        <row r="160">
          <cell r="B160" t="str">
            <v>PD03-R71 Lista de verificación de embarcaciones para atención de naves</v>
          </cell>
          <cell r="C160" t="str">
            <v>Cosmos</v>
          </cell>
          <cell r="D160">
            <v>6</v>
          </cell>
          <cell r="E160">
            <v>44693</v>
          </cell>
        </row>
        <row r="161">
          <cell r="B161" t="str">
            <v>PP01-R02 Check list de Verificacion de Tanque combustible y carreta para abastecimiento de combustible</v>
          </cell>
          <cell r="C161" t="str">
            <v>Cosmos</v>
          </cell>
          <cell r="D161">
            <v>3</v>
          </cell>
          <cell r="E161">
            <v>44693</v>
          </cell>
        </row>
        <row r="162">
          <cell r="B162" t="str">
            <v>PD03-R69 Check list Bombas contra incendio</v>
          </cell>
          <cell r="C162" t="str">
            <v>Cosmos</v>
          </cell>
          <cell r="D162">
            <v>4</v>
          </cell>
          <cell r="E162">
            <v>44693</v>
          </cell>
        </row>
        <row r="163">
          <cell r="B163" t="str">
            <v>PF01-D03 Manual de Operaciones para embarcaciones menores a 20AB</v>
          </cell>
          <cell r="C163" t="str">
            <v>Cosmos</v>
          </cell>
          <cell r="D163">
            <v>9</v>
          </cell>
          <cell r="E163">
            <v>44131</v>
          </cell>
        </row>
        <row r="164">
          <cell r="B164" t="str">
            <v>PS02-D11 Alta Laboral</v>
          </cell>
          <cell r="C164" t="str">
            <v>Cosmos</v>
          </cell>
          <cell r="D164">
            <v>13</v>
          </cell>
          <cell r="E164">
            <v>44693</v>
          </cell>
        </row>
        <row r="165">
          <cell r="B165" t="str">
            <v>PS09-P46 Inspecciones de Seguridad, Salud y Medio Ambiente</v>
          </cell>
          <cell r="C165" t="str">
            <v>Cosmos</v>
          </cell>
          <cell r="D165">
            <v>2</v>
          </cell>
          <cell r="E165">
            <v>44693</v>
          </cell>
        </row>
        <row r="166">
          <cell r="B166" t="str">
            <v>PS09-R45 Reporte de Hallazgos</v>
          </cell>
          <cell r="C166" t="str">
            <v>Cosmos</v>
          </cell>
          <cell r="D166">
            <v>5</v>
          </cell>
          <cell r="E166">
            <v>44693</v>
          </cell>
        </row>
        <row r="167">
          <cell r="B167" t="str">
            <v>PS09-R09 Registro de Inspeccion Interno de Seguridad Salud y Medio Ambiente</v>
          </cell>
          <cell r="C167" t="str">
            <v>Cosmos</v>
          </cell>
          <cell r="D167">
            <v>13</v>
          </cell>
          <cell r="E167">
            <v>44693</v>
          </cell>
        </row>
        <row r="168">
          <cell r="B168" t="str">
            <v xml:space="preserve">P-04-002 Procedimiento de Alta Laboral </v>
          </cell>
          <cell r="C168" t="str">
            <v>CEELIMP</v>
          </cell>
          <cell r="D168" t="str">
            <v>03</v>
          </cell>
          <cell r="E168">
            <v>44361</v>
          </cell>
        </row>
        <row r="169">
          <cell r="B169" t="str">
            <v>P-05-15 Procedimiento Limpieza y lavado de estructuras en plataforma</v>
          </cell>
          <cell r="C169" t="str">
            <v>CEELIMP</v>
          </cell>
          <cell r="D169" t="str">
            <v>04</v>
          </cell>
          <cell r="E169">
            <v>44631</v>
          </cell>
        </row>
        <row r="170">
          <cell r="B170" t="str">
            <v>P- 05-16 Procedimiento Limpieza en  Base</v>
          </cell>
          <cell r="C170" t="str">
            <v>CEELIMP</v>
          </cell>
          <cell r="D170" t="str">
            <v>04</v>
          </cell>
          <cell r="E170">
            <v>44631</v>
          </cell>
        </row>
        <row r="171">
          <cell r="B171" t="str">
            <v>P-05-17 Procedimiento Limpieza oficinas en TMPC</v>
          </cell>
          <cell r="C171" t="str">
            <v>CEELIMP</v>
          </cell>
          <cell r="D171" t="str">
            <v>04</v>
          </cell>
          <cell r="E171">
            <v>44631</v>
          </cell>
        </row>
        <row r="172">
          <cell r="B172" t="str">
            <v>PR-04-001 Programa de Incentivo al personal</v>
          </cell>
          <cell r="C172" t="str">
            <v>CEELIMP</v>
          </cell>
          <cell r="D172" t="str">
            <v>03</v>
          </cell>
          <cell r="E172">
            <v>44363</v>
          </cell>
        </row>
        <row r="173">
          <cell r="B173" t="str">
            <v>P- 05-18 Procedimiento Limpieza de Baños en TMPC</v>
          </cell>
          <cell r="C173" t="str">
            <v>CEELIMP</v>
          </cell>
          <cell r="D173" t="str">
            <v>03</v>
          </cell>
          <cell r="E173">
            <v>44631</v>
          </cell>
        </row>
        <row r="174">
          <cell r="B174" t="str">
            <v>P- 05-19  Procedimiento Aplicación de pintura en estructuras del TMPC</v>
          </cell>
          <cell r="C174" t="str">
            <v>CEELIMP</v>
          </cell>
          <cell r="D174" t="str">
            <v>04</v>
          </cell>
          <cell r="E174">
            <v>44631</v>
          </cell>
        </row>
        <row r="175">
          <cell r="B175" t="str">
            <v>RE-02-004 Matriz de entrenamiento espécifico_Gpo Playa</v>
          </cell>
          <cell r="C175" t="str">
            <v>CEELIMP</v>
          </cell>
          <cell r="D175" t="str">
            <v>02</v>
          </cell>
          <cell r="E175">
            <v>43691</v>
          </cell>
        </row>
        <row r="176">
          <cell r="B176" t="str">
            <v>RE-02-005 Matriz de entrenamiento básico_ Operario de equipo de respuesta</v>
          </cell>
          <cell r="C176" t="str">
            <v>CEELIMP</v>
          </cell>
          <cell r="D176" t="str">
            <v>02</v>
          </cell>
          <cell r="E176">
            <v>43691</v>
          </cell>
        </row>
        <row r="177">
          <cell r="B177" t="str">
            <v>RE-02-006 Matriz de entrenamiento básico_ Supervisor operativo.</v>
          </cell>
          <cell r="C177" t="str">
            <v>CEELIMP</v>
          </cell>
          <cell r="D177" t="str">
            <v>02</v>
          </cell>
          <cell r="E177">
            <v>43691</v>
          </cell>
        </row>
        <row r="178">
          <cell r="B178" t="str">
            <v>RE-02-007  Matriz de entrenamiento básico_ Housekeeping</v>
          </cell>
          <cell r="C178" t="str">
            <v>CEELIMP</v>
          </cell>
          <cell r="D178" t="str">
            <v>02</v>
          </cell>
          <cell r="E178">
            <v>43691</v>
          </cell>
        </row>
        <row r="179">
          <cell r="B179" t="str">
            <v>P- 05-20  Procedimiento Diversos trabajos de limpieza</v>
          </cell>
          <cell r="C179" t="str">
            <v>CEELIMP</v>
          </cell>
          <cell r="D179" t="str">
            <v>01</v>
          </cell>
          <cell r="E179">
            <v>44628</v>
          </cell>
        </row>
        <row r="180">
          <cell r="B180" t="str">
            <v>P-05- 21 Procedimiento Limpieza de barreras de contención</v>
          </cell>
          <cell r="C180" t="str">
            <v>CEELIMP</v>
          </cell>
          <cell r="D180" t="str">
            <v>01</v>
          </cell>
          <cell r="E180">
            <v>44628</v>
          </cell>
        </row>
        <row r="181">
          <cell r="B181" t="str">
            <v>P-05- 22 Procedimiento Limpieza de equipos menores</v>
          </cell>
          <cell r="C181" t="str">
            <v>CEELIMP</v>
          </cell>
          <cell r="D181" t="str">
            <v>01</v>
          </cell>
          <cell r="E181">
            <v>44628</v>
          </cell>
        </row>
        <row r="182">
          <cell r="B182" t="str">
            <v>P-05- 23 Procedimiento Limpieza de skimmers</v>
          </cell>
          <cell r="C182" t="str">
            <v>CEELIMP</v>
          </cell>
          <cell r="D182" t="str">
            <v>01</v>
          </cell>
          <cell r="E182">
            <v>44628</v>
          </cell>
        </row>
        <row r="183">
          <cell r="B183" t="str">
            <v>P-05- 24 Procedimiento Limpieza de tanque flotante y portatiles</v>
          </cell>
          <cell r="C183" t="str">
            <v>CEELIMP</v>
          </cell>
          <cell r="D183" t="str">
            <v>01</v>
          </cell>
          <cell r="E183">
            <v>44628</v>
          </cell>
        </row>
        <row r="184">
          <cell r="B184" t="str">
            <v>GO-OPE-004 Ronda de Supervisión</v>
          </cell>
          <cell r="C184" t="str">
            <v>SEGUROC</v>
          </cell>
          <cell r="D184">
            <v>6</v>
          </cell>
          <cell r="E184">
            <v>44046</v>
          </cell>
        </row>
        <row r="185">
          <cell r="B185" t="str">
            <v>GO-OPE-007 Activación / Desactivación de Servicios de Seguridad</v>
          </cell>
          <cell r="C185" t="str">
            <v>SEGUROC</v>
          </cell>
          <cell r="D185">
            <v>13</v>
          </cell>
          <cell r="E185">
            <v>42338</v>
          </cell>
        </row>
        <row r="186">
          <cell r="B186" t="str">
            <v>GO-OPE-008 Cartilla de Funciones y Procedimientos Administrativo</v>
          </cell>
          <cell r="C186" t="str">
            <v>SEGUROC</v>
          </cell>
          <cell r="D186">
            <v>10</v>
          </cell>
          <cell r="E186">
            <v>44793</v>
          </cell>
        </row>
        <row r="187">
          <cell r="B187" t="str">
            <v>GO-OPE-018 Simulacros</v>
          </cell>
          <cell r="C187" t="str">
            <v>SEGUROC</v>
          </cell>
          <cell r="D187">
            <v>3</v>
          </cell>
          <cell r="E187">
            <v>41337</v>
          </cell>
        </row>
        <row r="188">
          <cell r="B188" t="str">
            <v>GO-OPE-023 Control de ingreso</v>
          </cell>
          <cell r="C188" t="str">
            <v>SEGUROC</v>
          </cell>
          <cell r="D188">
            <v>7</v>
          </cell>
          <cell r="E188">
            <v>41337</v>
          </cell>
        </row>
        <row r="189">
          <cell r="B189" t="str">
            <v>GO-OPE-025 Detección de personal con síntomas de haber ingerido alcohol u otras drogas</v>
          </cell>
          <cell r="C189" t="str">
            <v>SEGUROC</v>
          </cell>
          <cell r="D189">
            <v>3</v>
          </cell>
          <cell r="E189">
            <v>41337</v>
          </cell>
        </row>
        <row r="190">
          <cell r="B190" t="str">
            <v>GO-OPE-OO4-IV Reporte de Supervision</v>
          </cell>
          <cell r="C190" t="str">
            <v>SEGUROC</v>
          </cell>
          <cell r="D190">
            <v>1</v>
          </cell>
          <cell r="E190">
            <v>43627</v>
          </cell>
        </row>
        <row r="191">
          <cell r="B191" t="str">
            <v>GO-OPE-028 Comunicación interna y control en el servicio de seguridad fuera de las instalaciones</v>
          </cell>
          <cell r="C191" t="str">
            <v>SEGUROC</v>
          </cell>
          <cell r="D191">
            <v>5</v>
          </cell>
          <cell r="E191">
            <v>43627</v>
          </cell>
        </row>
        <row r="192">
          <cell r="B192" t="str">
            <v>GO-OPE-030 Cubrir puestos ausentes</v>
          </cell>
          <cell r="C192" t="str">
            <v>SEGUROC</v>
          </cell>
          <cell r="D192">
            <v>3</v>
          </cell>
          <cell r="E192">
            <v>41337</v>
          </cell>
        </row>
        <row r="193">
          <cell r="B193" t="str">
            <v>GO-OPE-031 Programación del rol de servicio</v>
          </cell>
          <cell r="C193" t="str">
            <v>SEGUROC</v>
          </cell>
          <cell r="D193">
            <v>3</v>
          </cell>
          <cell r="E193">
            <v>41337</v>
          </cell>
        </row>
        <row r="194">
          <cell r="B194" t="str">
            <v>GO-OPE-032 Estudio y plan de seguridad</v>
          </cell>
          <cell r="C194" t="str">
            <v>SEGUROC</v>
          </cell>
          <cell r="D194">
            <v>6</v>
          </cell>
          <cell r="E194">
            <v>41337</v>
          </cell>
        </row>
        <row r="195">
          <cell r="B195" t="str">
            <v>GO-OPE-033 Control de la propiedad del cliente</v>
          </cell>
          <cell r="C195" t="str">
            <v>SEGUROC</v>
          </cell>
          <cell r="D195">
            <v>6</v>
          </cell>
          <cell r="E195">
            <v>44566</v>
          </cell>
        </row>
        <row r="196">
          <cell r="B196" t="str">
            <v>GO-OPE-035 Identificación y evaluación de aspectos e impactos ambientales</v>
          </cell>
          <cell r="C196" t="str">
            <v>SEGUROC</v>
          </cell>
          <cell r="D196">
            <v>6</v>
          </cell>
          <cell r="E196">
            <v>44214</v>
          </cell>
        </row>
        <row r="197">
          <cell r="B197" t="str">
            <v>GO-OPE-036 Manual de mercancías peligrosas</v>
          </cell>
          <cell r="C197" t="str">
            <v>SEGUROC</v>
          </cell>
          <cell r="D197">
            <v>3</v>
          </cell>
          <cell r="E197">
            <v>41337</v>
          </cell>
        </row>
        <row r="198">
          <cell r="B198" t="str">
            <v>GO-OPE-037 Atención de los requerimientos del personal de seguridad</v>
          </cell>
          <cell r="C198" t="str">
            <v>SEGUROC</v>
          </cell>
          <cell r="D198">
            <v>3</v>
          </cell>
          <cell r="E198">
            <v>41337</v>
          </cell>
        </row>
        <row r="199">
          <cell r="B199" t="str">
            <v>GO-OPE-049 Procedimiento Gestion de residuos</v>
          </cell>
          <cell r="C199" t="str">
            <v>SEGUROC</v>
          </cell>
          <cell r="D199">
            <v>4</v>
          </cell>
          <cell r="E199" t="str">
            <v>07/01/22</v>
          </cell>
        </row>
        <row r="200">
          <cell r="B200" t="str">
            <v>GO-OPE-035 II Matriz de Evaluacion de Aspectos e Impactos Ambientales</v>
          </cell>
          <cell r="C200" t="str">
            <v>SEGUROC</v>
          </cell>
          <cell r="D200">
            <v>5</v>
          </cell>
          <cell r="E200">
            <v>44490</v>
          </cell>
        </row>
        <row r="201">
          <cell r="B201" t="str">
            <v>GO-OPE-043 Plan de Contingencias</v>
          </cell>
          <cell r="C201" t="str">
            <v>SEGUROC</v>
          </cell>
          <cell r="D201">
            <v>4</v>
          </cell>
          <cell r="E201">
            <v>44539</v>
          </cell>
        </row>
        <row r="202">
          <cell r="B202" t="str">
            <v>GO-OPE-024 Identificacion de Peligros Evaluacion de Riesgos y Controles Operacionales</v>
          </cell>
          <cell r="C202" t="str">
            <v>SEGUROC</v>
          </cell>
          <cell r="D202">
            <v>10</v>
          </cell>
          <cell r="E202">
            <v>44515</v>
          </cell>
        </row>
        <row r="203">
          <cell r="B203" t="str">
            <v>GO-REC-011 Reporte e Investigacion de Accidentes e Incidentes</v>
          </cell>
          <cell r="C203" t="str">
            <v>SEGUROC</v>
          </cell>
          <cell r="D203">
            <v>10</v>
          </cell>
          <cell r="E203">
            <v>44697</v>
          </cell>
        </row>
        <row r="204">
          <cell r="B204" t="str">
            <v>GS-REC-025 III Procedimiento para el uso del equipo intrínsecamente seguro</v>
          </cell>
          <cell r="C204" t="str">
            <v>SEGUROC</v>
          </cell>
          <cell r="D204">
            <v>3</v>
          </cell>
          <cell r="E204" t="str">
            <v>10/05/22</v>
          </cell>
        </row>
        <row r="205">
          <cell r="B205" t="str">
            <v>GS-REC-005 II Programa de Incentivos para el Personal Seguroc</v>
          </cell>
          <cell r="C205" t="str">
            <v>SEGUROC</v>
          </cell>
          <cell r="D205">
            <v>3</v>
          </cell>
          <cell r="E205" t="str">
            <v>10/05/22</v>
          </cell>
        </row>
        <row r="206">
          <cell r="B206" t="str">
            <v>FORM.SL.GL.002 Descripción del Puesto de Enfermeros</v>
          </cell>
          <cell r="C206" t="str">
            <v>Salus Laboris</v>
          </cell>
          <cell r="D206">
            <v>2</v>
          </cell>
          <cell r="E206">
            <v>44489</v>
          </cell>
        </row>
        <row r="207">
          <cell r="B207" t="str">
            <v>FORM.SL.002 Formato de Inspección Integral</v>
          </cell>
          <cell r="C207" t="str">
            <v>Salus Laboris</v>
          </cell>
          <cell r="D207">
            <v>3</v>
          </cell>
          <cell r="E207">
            <v>44595</v>
          </cell>
        </row>
        <row r="208">
          <cell r="B208" t="str">
            <v>FORM.SL.005 Reporte de Incidentes</v>
          </cell>
          <cell r="C208" t="str">
            <v>Salus Laboris</v>
          </cell>
          <cell r="D208">
            <v>6</v>
          </cell>
          <cell r="E208">
            <v>44431</v>
          </cell>
        </row>
        <row r="209">
          <cell r="B209" t="str">
            <v>PC.SL.MO.001.Toma de Funciones Vitales</v>
          </cell>
          <cell r="C209" t="str">
            <v>Salus Laboris</v>
          </cell>
          <cell r="D209">
            <v>2</v>
          </cell>
          <cell r="E209">
            <v>44574</v>
          </cell>
        </row>
        <row r="210">
          <cell r="B210" t="str">
            <v>PC.SL.MO.003. Manejo de Historias Clínicas</v>
          </cell>
          <cell r="C210" t="str">
            <v>Salus Laboris</v>
          </cell>
          <cell r="D210">
            <v>2</v>
          </cell>
          <cell r="E210">
            <v>44574</v>
          </cell>
        </row>
        <row r="211">
          <cell r="B211" t="str">
            <v>PC.SL.MO.004. Atención Ambulatoria</v>
          </cell>
          <cell r="C211" t="str">
            <v>Salus Laboris</v>
          </cell>
          <cell r="D211">
            <v>2</v>
          </cell>
          <cell r="E211">
            <v>44574</v>
          </cell>
        </row>
        <row r="212">
          <cell r="B212" t="str">
            <v>PC.SL.MO.005. Atención de Emergencias</v>
          </cell>
          <cell r="C212" t="str">
            <v>Salus Laboris</v>
          </cell>
          <cell r="D212">
            <v>2</v>
          </cell>
          <cell r="E212">
            <v>44574</v>
          </cell>
        </row>
        <row r="213">
          <cell r="B213" t="str">
            <v>PC.SL.MO.006. Referencias de Pacientes</v>
          </cell>
          <cell r="C213" t="str">
            <v>Salus Laboris</v>
          </cell>
          <cell r="D213">
            <v>2</v>
          </cell>
          <cell r="E213">
            <v>44574</v>
          </cell>
        </row>
        <row r="214">
          <cell r="B214" t="str">
            <v>PC.SL.MO.008. Curación de Herida</v>
          </cell>
          <cell r="C214" t="str">
            <v>Salus Laboris</v>
          </cell>
          <cell r="D214">
            <v>2</v>
          </cell>
          <cell r="E214">
            <v>44574</v>
          </cell>
        </row>
        <row r="215">
          <cell r="B215" t="str">
            <v>PC.SL.MO.010. Aplicación de inyectable</v>
          </cell>
          <cell r="C215" t="str">
            <v>Salus Laboris</v>
          </cell>
          <cell r="D215">
            <v>2</v>
          </cell>
          <cell r="E215">
            <v>44574</v>
          </cell>
        </row>
        <row r="216">
          <cell r="B216" t="str">
            <v>PC.SL.MO.012. Desfibrilación</v>
          </cell>
          <cell r="C216" t="str">
            <v>Salus Laboris</v>
          </cell>
          <cell r="D216">
            <v>4</v>
          </cell>
          <cell r="E216">
            <v>44574</v>
          </cell>
        </row>
        <row r="217">
          <cell r="B217" t="str">
            <v>PC.SL.MO.014. Entrega de Medicamentos</v>
          </cell>
          <cell r="C217" t="str">
            <v>Salus Laboris</v>
          </cell>
          <cell r="D217">
            <v>2</v>
          </cell>
          <cell r="E217">
            <v>44574</v>
          </cell>
        </row>
        <row r="218">
          <cell r="B218" t="str">
            <v>PC.SL.MO.017. Notificación de Enfermedades Infecto Contagiosa</v>
          </cell>
          <cell r="C218" t="str">
            <v>Salus Laboris</v>
          </cell>
          <cell r="D218">
            <v>2</v>
          </cell>
          <cell r="E218">
            <v>44574</v>
          </cell>
        </row>
        <row r="219">
          <cell r="B219" t="str">
            <v>PC.SL.MO.020. Reporte de Accidente de Trabajo</v>
          </cell>
          <cell r="C219" t="str">
            <v>Salus Laboris</v>
          </cell>
          <cell r="D219">
            <v>2</v>
          </cell>
          <cell r="E219">
            <v>44574</v>
          </cell>
        </row>
        <row r="220">
          <cell r="B220" t="str">
            <v>PC.SL.MO.029 Implementación de Botiquines</v>
          </cell>
          <cell r="C220" t="str">
            <v>Salus Laboris</v>
          </cell>
          <cell r="D220">
            <v>4</v>
          </cell>
          <cell r="E220">
            <v>44574</v>
          </cell>
        </row>
        <row r="221">
          <cell r="B221" t="str">
            <v>PC-SL-003. Identificación de Peligros, Evaluación y Control de Riesgos</v>
          </cell>
          <cell r="C221" t="str">
            <v>Salus Laboris</v>
          </cell>
          <cell r="D221">
            <v>9</v>
          </cell>
          <cell r="E221">
            <v>44197</v>
          </cell>
        </row>
        <row r="222">
          <cell r="B222" t="str">
            <v>PL-020-SL. Plan para la Vigilancia, Prevención y Control del COVID 19</v>
          </cell>
          <cell r="C222" t="str">
            <v>Salus Laboris</v>
          </cell>
          <cell r="D222">
            <v>5</v>
          </cell>
          <cell r="E222">
            <v>44573</v>
          </cell>
        </row>
        <row r="223">
          <cell r="B223" t="str">
            <v>PC-SL-217. Procedimiento de Atención de Emergencia Médica de Ambulancia</v>
          </cell>
          <cell r="C223" t="str">
            <v>Salus Laboris</v>
          </cell>
          <cell r="D223">
            <v>1</v>
          </cell>
          <cell r="E223">
            <v>43941</v>
          </cell>
        </row>
        <row r="224">
          <cell r="B224" t="str">
            <v>PC-SL-224. Uso de Balones de Oxigeno</v>
          </cell>
          <cell r="C224" t="str">
            <v>Salus Laboris</v>
          </cell>
          <cell r="D224">
            <v>1</v>
          </cell>
          <cell r="E224">
            <v>43391</v>
          </cell>
        </row>
        <row r="225">
          <cell r="B225" t="str">
            <v>Plan de Preparación y Respuesta a Emergencias USEs - 2021</v>
          </cell>
          <cell r="C225" t="str">
            <v>Salus Laboris</v>
          </cell>
          <cell r="D225">
            <v>1</v>
          </cell>
          <cell r="E225">
            <v>44197</v>
          </cell>
        </row>
        <row r="226">
          <cell r="B226" t="str">
            <v>MA-MH-AOP-01  MANUAL DEL HALCONERO</v>
          </cell>
          <cell r="C226" t="str">
            <v>Hy G</v>
          </cell>
          <cell r="D226">
            <v>8</v>
          </cell>
          <cell r="E226">
            <v>44687</v>
          </cell>
        </row>
        <row r="227">
          <cell r="B227" t="str">
            <v>PR 001-10 Control Biológico de Aves en el TMPC</v>
          </cell>
          <cell r="C227" t="str">
            <v>Hy G</v>
          </cell>
          <cell r="D227">
            <v>10</v>
          </cell>
          <cell r="E227">
            <v>44687</v>
          </cell>
        </row>
        <row r="228">
          <cell r="B228" t="str">
            <v>PR 002-10 Procedimiento de Alta Laboral</v>
          </cell>
          <cell r="C228" t="str">
            <v>Hy G</v>
          </cell>
          <cell r="D228">
            <v>10</v>
          </cell>
          <cell r="E228">
            <v>44687</v>
          </cell>
        </row>
        <row r="229">
          <cell r="B229" t="str">
            <v>PR 003-08 Procedimiento para el Cmabio de Aves de Presa</v>
          </cell>
          <cell r="C229" t="str">
            <v>Hy G</v>
          </cell>
          <cell r="D229">
            <v>8</v>
          </cell>
          <cell r="E229">
            <v>44687</v>
          </cell>
        </row>
        <row r="230">
          <cell r="B230" t="str">
            <v>PR 004-02 Procedimiento de Adapatación de Aves de Presa</v>
          </cell>
          <cell r="C230" t="str">
            <v>Hy G</v>
          </cell>
          <cell r="D230">
            <v>2</v>
          </cell>
          <cell r="E230">
            <v>44687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55B8D-3B87-43D2-B059-91BB27F562EB}">
  <sheetPr>
    <pageSetUpPr fitToPage="1"/>
  </sheetPr>
  <dimension ref="A1:Q243"/>
  <sheetViews>
    <sheetView showGridLines="0" tabSelected="1" topLeftCell="A64" zoomScale="70" zoomScaleNormal="70" zoomScaleSheetLayoutView="81" zoomScalePageLayoutView="80" workbookViewId="0">
      <selection activeCell="R41" sqref="R41"/>
    </sheetView>
  </sheetViews>
  <sheetFormatPr baseColWidth="10" defaultRowHeight="12.75" x14ac:dyDescent="0.25"/>
  <cols>
    <col min="1" max="2" width="1.28515625" style="1" customWidth="1"/>
    <col min="3" max="3" width="2.7109375" style="1" customWidth="1"/>
    <col min="4" max="4" width="7.28515625" style="2" customWidth="1"/>
    <col min="5" max="5" width="9.7109375" style="2" customWidth="1"/>
    <col min="6" max="6" width="44.140625" style="2" customWidth="1"/>
    <col min="7" max="7" width="13.28515625" style="3" customWidth="1"/>
    <col min="8" max="8" width="12.5703125" style="2" customWidth="1"/>
    <col min="9" max="9" width="14.5703125" style="4" customWidth="1"/>
    <col min="10" max="10" width="12.42578125" style="2" customWidth="1"/>
    <col min="11" max="11" width="14.85546875" style="2" customWidth="1"/>
    <col min="12" max="12" width="48.42578125" style="2" customWidth="1"/>
    <col min="13" max="13" width="20.140625" style="2" customWidth="1"/>
    <col min="14" max="14" width="18.42578125" style="2" customWidth="1"/>
    <col min="15" max="15" width="8.7109375" style="2" customWidth="1"/>
    <col min="16" max="16" width="2.7109375" style="2" customWidth="1"/>
    <col min="17" max="16384" width="11.42578125" style="2"/>
  </cols>
  <sheetData>
    <row r="1" spans="1:17" ht="5.25" customHeight="1" x14ac:dyDescent="0.25"/>
    <row r="2" spans="1:17" ht="5.25" customHeight="1" thickBot="1" x14ac:dyDescent="0.3"/>
    <row r="3" spans="1:17" ht="12.75" customHeight="1" x14ac:dyDescent="0.25">
      <c r="C3" s="5"/>
      <c r="D3" s="6" t="s">
        <v>0</v>
      </c>
      <c r="E3" s="6"/>
      <c r="F3" s="6"/>
      <c r="G3" s="7"/>
      <c r="H3" s="6"/>
      <c r="I3" s="8"/>
      <c r="J3" s="9"/>
      <c r="K3" s="9"/>
      <c r="L3" s="9"/>
      <c r="M3" s="9"/>
      <c r="N3" s="9"/>
      <c r="O3" s="9"/>
      <c r="P3" s="10"/>
    </row>
    <row r="4" spans="1:17" ht="13.5" customHeight="1" x14ac:dyDescent="0.25">
      <c r="C4" s="11"/>
      <c r="D4" s="12"/>
      <c r="E4" s="12"/>
      <c r="F4" s="12"/>
      <c r="G4" s="13"/>
      <c r="H4" s="12"/>
      <c r="I4" s="14"/>
      <c r="J4" s="15"/>
      <c r="K4" s="15"/>
      <c r="L4" s="15"/>
      <c r="M4" s="15"/>
      <c r="N4" s="15"/>
      <c r="O4" s="15"/>
      <c r="P4" s="16"/>
      <c r="Q4" s="17"/>
    </row>
    <row r="5" spans="1:17" ht="12.75" customHeight="1" x14ac:dyDescent="0.25">
      <c r="C5" s="11"/>
      <c r="D5" s="12"/>
      <c r="E5" s="12"/>
      <c r="F5" s="12"/>
      <c r="G5" s="13"/>
      <c r="H5" s="12"/>
      <c r="I5" s="14"/>
      <c r="J5" s="15"/>
      <c r="K5" s="15"/>
      <c r="L5" s="15"/>
      <c r="M5" s="15"/>
      <c r="N5" s="15"/>
      <c r="O5" s="15"/>
      <c r="P5" s="16"/>
      <c r="Q5" s="17" t="s">
        <v>1</v>
      </c>
    </row>
    <row r="6" spans="1:17" ht="13.5" customHeight="1" thickBot="1" x14ac:dyDescent="0.3">
      <c r="C6" s="11"/>
      <c r="D6" s="18"/>
      <c r="E6" s="18"/>
      <c r="F6" s="18"/>
      <c r="G6" s="19"/>
      <c r="H6" s="18"/>
      <c r="I6" s="20"/>
      <c r="J6" s="21"/>
      <c r="K6" s="21"/>
      <c r="L6" s="21"/>
      <c r="M6" s="21"/>
      <c r="N6" s="21"/>
      <c r="O6" s="21"/>
      <c r="P6" s="16"/>
      <c r="Q6" s="17" t="s">
        <v>2</v>
      </c>
    </row>
    <row r="7" spans="1:17" s="28" customFormat="1" ht="11.25" x14ac:dyDescent="0.25">
      <c r="A7" s="22"/>
      <c r="B7" s="22"/>
      <c r="C7" s="23"/>
      <c r="D7" s="22"/>
      <c r="E7" s="22"/>
      <c r="F7" s="22"/>
      <c r="G7" s="24"/>
      <c r="H7" s="22"/>
      <c r="I7" s="25"/>
      <c r="J7" s="22"/>
      <c r="K7" s="22"/>
      <c r="L7" s="22"/>
      <c r="M7" s="22"/>
      <c r="N7" s="22"/>
      <c r="O7" s="22"/>
      <c r="P7" s="26"/>
      <c r="Q7" s="27"/>
    </row>
    <row r="8" spans="1:17" ht="17.25" customHeight="1" x14ac:dyDescent="0.25">
      <c r="C8" s="11"/>
      <c r="D8" s="29" t="s">
        <v>3</v>
      </c>
      <c r="E8" s="29"/>
      <c r="F8" s="30" t="s">
        <v>4</v>
      </c>
      <c r="G8" s="31"/>
      <c r="H8" s="32"/>
      <c r="I8" s="33"/>
      <c r="J8" s="32"/>
      <c r="K8" s="32"/>
      <c r="M8" s="34" t="s">
        <v>5</v>
      </c>
      <c r="N8" s="35">
        <v>44858</v>
      </c>
      <c r="O8" s="36"/>
      <c r="P8" s="16"/>
    </row>
    <row r="9" spans="1:17" ht="5.25" customHeight="1" x14ac:dyDescent="0.25">
      <c r="C9" s="11"/>
      <c r="D9" s="29"/>
      <c r="E9" s="29"/>
      <c r="F9" s="29"/>
      <c r="G9" s="31"/>
      <c r="H9" s="32"/>
      <c r="I9" s="33"/>
      <c r="J9" s="32"/>
      <c r="K9" s="32"/>
      <c r="L9" s="34"/>
      <c r="M9" s="37"/>
      <c r="N9" s="37"/>
      <c r="O9" s="37"/>
      <c r="P9" s="16"/>
    </row>
    <row r="10" spans="1:17" s="28" customFormat="1" ht="6" customHeight="1" x14ac:dyDescent="0.25">
      <c r="A10" s="22"/>
      <c r="B10" s="22"/>
      <c r="C10" s="23"/>
      <c r="D10" s="22"/>
      <c r="E10" s="22"/>
      <c r="F10" s="22"/>
      <c r="G10" s="24"/>
      <c r="H10" s="22"/>
      <c r="I10" s="25"/>
      <c r="J10" s="22"/>
      <c r="K10" s="22"/>
      <c r="L10" s="22"/>
      <c r="M10" s="22"/>
      <c r="N10" s="22"/>
      <c r="O10" s="22"/>
      <c r="P10" s="26"/>
    </row>
    <row r="11" spans="1:17" ht="15.75" customHeight="1" x14ac:dyDescent="0.25">
      <c r="C11" s="11"/>
      <c r="D11" s="38" t="s">
        <v>6</v>
      </c>
      <c r="E11" s="38" t="s">
        <v>7</v>
      </c>
      <c r="F11" s="38"/>
      <c r="G11" s="39" t="s">
        <v>8</v>
      </c>
      <c r="H11" s="40" t="s">
        <v>9</v>
      </c>
      <c r="I11" s="41" t="s">
        <v>10</v>
      </c>
      <c r="J11" s="38" t="s">
        <v>11</v>
      </c>
      <c r="K11" s="38" t="s">
        <v>12</v>
      </c>
      <c r="L11" s="38"/>
      <c r="M11" s="38" t="s">
        <v>13</v>
      </c>
      <c r="N11" s="38" t="s">
        <v>14</v>
      </c>
      <c r="O11" s="38"/>
      <c r="P11" s="16"/>
    </row>
    <row r="12" spans="1:17" ht="34.5" customHeight="1" x14ac:dyDescent="0.25">
      <c r="C12" s="11"/>
      <c r="D12" s="38"/>
      <c r="E12" s="38"/>
      <c r="F12" s="38"/>
      <c r="G12" s="42"/>
      <c r="H12" s="43"/>
      <c r="I12" s="41"/>
      <c r="J12" s="38"/>
      <c r="K12" s="44" t="s">
        <v>15</v>
      </c>
      <c r="L12" s="44" t="s">
        <v>16</v>
      </c>
      <c r="M12" s="38"/>
      <c r="N12" s="38"/>
      <c r="O12" s="38"/>
      <c r="P12" s="16"/>
    </row>
    <row r="13" spans="1:17" s="45" customFormat="1" ht="28.5" customHeight="1" x14ac:dyDescent="0.25">
      <c r="C13" s="46"/>
      <c r="D13" s="47">
        <v>1</v>
      </c>
      <c r="E13" s="48" t="str">
        <f>'[1]Documentos Externos PPC'!B10</f>
        <v>Política Integrada de la Compañía</v>
      </c>
      <c r="F13" s="48"/>
      <c r="G13" s="47" t="str">
        <f>'[1]Documentos Externos PPC'!C10</f>
        <v>Petranso</v>
      </c>
      <c r="H13" s="49">
        <f>'[1]Documentos Externos PPC'!D10</f>
        <v>44620</v>
      </c>
      <c r="I13" s="50">
        <f>'[1]Documentos Externos PPC'!E10</f>
        <v>44620</v>
      </c>
      <c r="J13" s="51" t="s">
        <v>17</v>
      </c>
      <c r="K13" s="51" t="s">
        <v>4</v>
      </c>
      <c r="L13" s="52" t="s">
        <v>18</v>
      </c>
      <c r="M13" s="53" t="s">
        <v>19</v>
      </c>
      <c r="N13" s="54" t="s">
        <v>20</v>
      </c>
      <c r="O13" s="55"/>
      <c r="P13" s="56"/>
    </row>
    <row r="14" spans="1:17" s="45" customFormat="1" ht="28.5" customHeight="1" x14ac:dyDescent="0.25">
      <c r="C14" s="46"/>
      <c r="D14" s="57">
        <f>D13+1</f>
        <v>2</v>
      </c>
      <c r="E14" s="48" t="str">
        <f>'[1]Documentos Externos PPC'!B11</f>
        <v>Manual SIG: A10 Explosión a bordo</v>
      </c>
      <c r="F14" s="48"/>
      <c r="G14" s="47" t="str">
        <f>'[1]Documentos Externos PPC'!C11</f>
        <v>Petranso</v>
      </c>
      <c r="H14" s="49">
        <f>'[1]Documentos Externos PPC'!D11</f>
        <v>44275</v>
      </c>
      <c r="I14" s="50">
        <f>'[1]Documentos Externos PPC'!E11</f>
        <v>44275</v>
      </c>
      <c r="J14" s="51" t="s">
        <v>17</v>
      </c>
      <c r="K14" s="51" t="s">
        <v>4</v>
      </c>
      <c r="L14" s="52" t="s">
        <v>18</v>
      </c>
      <c r="M14" s="53" t="s">
        <v>19</v>
      </c>
      <c r="N14" s="54" t="s">
        <v>20</v>
      </c>
      <c r="O14" s="55"/>
      <c r="P14" s="56"/>
    </row>
    <row r="15" spans="1:17" s="45" customFormat="1" ht="28.5" customHeight="1" x14ac:dyDescent="0.25">
      <c r="C15" s="46"/>
      <c r="D15" s="57">
        <f t="shared" ref="D15:D78" si="0">D14+1</f>
        <v>3</v>
      </c>
      <c r="E15" s="48" t="str">
        <f>'[1]Documentos Externos PPC'!B12</f>
        <v>Manual SIG: A18 Falla de poder eléctrico</v>
      </c>
      <c r="F15" s="48"/>
      <c r="G15" s="47" t="str">
        <f>'[1]Documentos Externos PPC'!C12</f>
        <v>Petranso</v>
      </c>
      <c r="H15" s="49">
        <f>'[1]Documentos Externos PPC'!D12</f>
        <v>44620</v>
      </c>
      <c r="I15" s="50">
        <f>'[1]Documentos Externos PPC'!E12</f>
        <v>44620</v>
      </c>
      <c r="J15" s="51" t="s">
        <v>17</v>
      </c>
      <c r="K15" s="51" t="s">
        <v>4</v>
      </c>
      <c r="L15" s="52" t="s">
        <v>18</v>
      </c>
      <c r="M15" s="53" t="s">
        <v>19</v>
      </c>
      <c r="N15" s="54" t="s">
        <v>20</v>
      </c>
      <c r="O15" s="55"/>
      <c r="P15" s="56"/>
    </row>
    <row r="16" spans="1:17" s="58" customFormat="1" ht="28.5" customHeight="1" x14ac:dyDescent="0.25">
      <c r="C16" s="59"/>
      <c r="D16" s="57">
        <f t="shared" si="0"/>
        <v>4</v>
      </c>
      <c r="E16" s="48" t="str">
        <f>'[1]Documentos Externos PPC'!B13</f>
        <v>Manual SIG: A30 Falla del Control de la Máquina</v>
      </c>
      <c r="F16" s="48"/>
      <c r="G16" s="47" t="str">
        <f>'[1]Documentos Externos PPC'!C13</f>
        <v>Petranso</v>
      </c>
      <c r="H16" s="49">
        <f>'[1]Documentos Externos PPC'!D13</f>
        <v>44126</v>
      </c>
      <c r="I16" s="50">
        <f>'[1]Documentos Externos PPC'!E13</f>
        <v>44126</v>
      </c>
      <c r="J16" s="51" t="s">
        <v>17</v>
      </c>
      <c r="K16" s="51" t="s">
        <v>4</v>
      </c>
      <c r="L16" s="52" t="s">
        <v>18</v>
      </c>
      <c r="M16" s="53" t="s">
        <v>19</v>
      </c>
      <c r="N16" s="54" t="s">
        <v>20</v>
      </c>
      <c r="O16" s="55"/>
      <c r="P16" s="60"/>
    </row>
    <row r="17" spans="3:16" s="58" customFormat="1" ht="28.5" customHeight="1" x14ac:dyDescent="0.25">
      <c r="C17" s="59"/>
      <c r="D17" s="57">
        <f t="shared" si="0"/>
        <v>5</v>
      </c>
      <c r="E17" s="48" t="str">
        <f>'[1]Documentos Externos PPC'!B14</f>
        <v>Manual SIG: A31 Falla en el Sistema de Gobierno</v>
      </c>
      <c r="F17" s="48"/>
      <c r="G17" s="47" t="str">
        <f>'[1]Documentos Externos PPC'!C14</f>
        <v>Petranso</v>
      </c>
      <c r="H17" s="49">
        <f>'[1]Documentos Externos PPC'!D14</f>
        <v>44275</v>
      </c>
      <c r="I17" s="50">
        <f>'[1]Documentos Externos PPC'!E14</f>
        <v>44275</v>
      </c>
      <c r="J17" s="51" t="s">
        <v>17</v>
      </c>
      <c r="K17" s="51" t="s">
        <v>4</v>
      </c>
      <c r="L17" s="52" t="s">
        <v>18</v>
      </c>
      <c r="M17" s="53" t="s">
        <v>19</v>
      </c>
      <c r="N17" s="54" t="s">
        <v>20</v>
      </c>
      <c r="O17" s="55"/>
      <c r="P17" s="60"/>
    </row>
    <row r="18" spans="3:16" s="58" customFormat="1" ht="28.5" customHeight="1" x14ac:dyDescent="0.25">
      <c r="C18" s="59"/>
      <c r="D18" s="57">
        <f t="shared" si="0"/>
        <v>6</v>
      </c>
      <c r="E18" s="48" t="str">
        <f>'[1]Documentos Externos PPC'!B15</f>
        <v>Manual SIG: A32 Falla en Motores Principales</v>
      </c>
      <c r="F18" s="48"/>
      <c r="G18" s="47" t="str">
        <f>'[1]Documentos Externos PPC'!C15</f>
        <v>Petranso</v>
      </c>
      <c r="H18" s="49">
        <f>'[1]Documentos Externos PPC'!D15</f>
        <v>44640</v>
      </c>
      <c r="I18" s="50">
        <f>'[1]Documentos Externos PPC'!E15</f>
        <v>44640</v>
      </c>
      <c r="J18" s="51" t="s">
        <v>17</v>
      </c>
      <c r="K18" s="51" t="s">
        <v>4</v>
      </c>
      <c r="L18" s="52" t="s">
        <v>18</v>
      </c>
      <c r="M18" s="53" t="s">
        <v>19</v>
      </c>
      <c r="N18" s="54" t="s">
        <v>20</v>
      </c>
      <c r="O18" s="55"/>
      <c r="P18" s="60"/>
    </row>
    <row r="19" spans="3:16" s="45" customFormat="1" ht="28.5" customHeight="1" x14ac:dyDescent="0.25">
      <c r="C19" s="46"/>
      <c r="D19" s="57">
        <f t="shared" si="0"/>
        <v>7</v>
      </c>
      <c r="E19" s="48" t="str">
        <f>'[1]Documentos Externos PPC'!B16</f>
        <v>Manual SIG: A33 Incendio a bordo</v>
      </c>
      <c r="F19" s="48"/>
      <c r="G19" s="47" t="str">
        <f>'[1]Documentos Externos PPC'!C16</f>
        <v>Petranso</v>
      </c>
      <c r="H19" s="49">
        <f>'[1]Documentos Externos PPC'!D16</f>
        <v>44640</v>
      </c>
      <c r="I19" s="50">
        <f>'[1]Documentos Externos PPC'!E16</f>
        <v>44640</v>
      </c>
      <c r="J19" s="51" t="s">
        <v>17</v>
      </c>
      <c r="K19" s="51" t="s">
        <v>4</v>
      </c>
      <c r="L19" s="52" t="s">
        <v>18</v>
      </c>
      <c r="M19" s="53" t="s">
        <v>19</v>
      </c>
      <c r="N19" s="54" t="s">
        <v>20</v>
      </c>
      <c r="O19" s="55"/>
      <c r="P19" s="56"/>
    </row>
    <row r="20" spans="3:16" s="45" customFormat="1" ht="28.5" customHeight="1" x14ac:dyDescent="0.25">
      <c r="C20" s="46"/>
      <c r="D20" s="57">
        <f t="shared" si="0"/>
        <v>8</v>
      </c>
      <c r="E20" s="48" t="str">
        <f>'[1]Documentos Externos PPC'!B17</f>
        <v>Manual SIG: A34 Incendio en sala de máquinas</v>
      </c>
      <c r="F20" s="48"/>
      <c r="G20" s="47" t="str">
        <f>'[1]Documentos Externos PPC'!C17</f>
        <v>Petranso</v>
      </c>
      <c r="H20" s="49">
        <f>'[1]Documentos Externos PPC'!D17</f>
        <v>44126</v>
      </c>
      <c r="I20" s="50">
        <f>'[1]Documentos Externos PPC'!E17</f>
        <v>44126</v>
      </c>
      <c r="J20" s="51" t="s">
        <v>17</v>
      </c>
      <c r="K20" s="51" t="s">
        <v>4</v>
      </c>
      <c r="L20" s="52" t="s">
        <v>18</v>
      </c>
      <c r="M20" s="53" t="s">
        <v>19</v>
      </c>
      <c r="N20" s="54" t="s">
        <v>20</v>
      </c>
      <c r="O20" s="55"/>
      <c r="P20" s="56"/>
    </row>
    <row r="21" spans="3:16" s="58" customFormat="1" ht="28.5" customHeight="1" x14ac:dyDescent="0.25">
      <c r="C21" s="59"/>
      <c r="D21" s="57">
        <f t="shared" si="0"/>
        <v>9</v>
      </c>
      <c r="E21" s="48" t="str">
        <f>'[1]Documentos Externos PPC'!B18</f>
        <v>Manual SIG: A35 Incendio en cubierta</v>
      </c>
      <c r="F21" s="48"/>
      <c r="G21" s="47" t="str">
        <f>'[1]Documentos Externos PPC'!C18</f>
        <v>Petranso</v>
      </c>
      <c r="H21" s="49">
        <f>'[1]Documentos Externos PPC'!D18</f>
        <v>44126</v>
      </c>
      <c r="I21" s="50">
        <f>'[1]Documentos Externos PPC'!E18</f>
        <v>44126</v>
      </c>
      <c r="J21" s="51" t="s">
        <v>17</v>
      </c>
      <c r="K21" s="51" t="s">
        <v>4</v>
      </c>
      <c r="L21" s="52" t="s">
        <v>18</v>
      </c>
      <c r="M21" s="53" t="s">
        <v>19</v>
      </c>
      <c r="N21" s="54" t="s">
        <v>20</v>
      </c>
      <c r="O21" s="55"/>
      <c r="P21" s="60"/>
    </row>
    <row r="22" spans="3:16" s="58" customFormat="1" ht="28.5" customHeight="1" x14ac:dyDescent="0.25">
      <c r="C22" s="59"/>
      <c r="D22" s="57">
        <f t="shared" si="0"/>
        <v>10</v>
      </c>
      <c r="E22" s="48" t="str">
        <f>'[1]Documentos Externos PPC'!B19</f>
        <v>Manual SIG: A36 Incendio en las acomodaciones</v>
      </c>
      <c r="F22" s="48"/>
      <c r="G22" s="47" t="str">
        <f>'[1]Documentos Externos PPC'!C19</f>
        <v>Petranso</v>
      </c>
      <c r="H22" s="49">
        <f>'[1]Documentos Externos PPC'!D19</f>
        <v>44126</v>
      </c>
      <c r="I22" s="50">
        <f>'[1]Documentos Externos PPC'!E19</f>
        <v>44126</v>
      </c>
      <c r="J22" s="51" t="s">
        <v>17</v>
      </c>
      <c r="K22" s="51" t="s">
        <v>4</v>
      </c>
      <c r="L22" s="52" t="s">
        <v>18</v>
      </c>
      <c r="M22" s="53" t="s">
        <v>19</v>
      </c>
      <c r="N22" s="54" t="s">
        <v>20</v>
      </c>
      <c r="O22" s="55"/>
      <c r="P22" s="60"/>
    </row>
    <row r="23" spans="3:16" s="58" customFormat="1" ht="28.5" customHeight="1" x14ac:dyDescent="0.25">
      <c r="C23" s="59"/>
      <c r="D23" s="57">
        <f t="shared" si="0"/>
        <v>11</v>
      </c>
      <c r="E23" s="48" t="str">
        <f>'[1]Documentos Externos PPC'!B20</f>
        <v>Manual SIG: A37 Colisión</v>
      </c>
      <c r="F23" s="48"/>
      <c r="G23" s="47" t="str">
        <f>'[1]Documentos Externos PPC'!C20</f>
        <v>Petranso</v>
      </c>
      <c r="H23" s="49">
        <f>'[1]Documentos Externos PPC'!D20</f>
        <v>44126</v>
      </c>
      <c r="I23" s="50">
        <f>'[1]Documentos Externos PPC'!E20</f>
        <v>44126</v>
      </c>
      <c r="J23" s="51" t="s">
        <v>17</v>
      </c>
      <c r="K23" s="51" t="s">
        <v>4</v>
      </c>
      <c r="L23" s="52" t="s">
        <v>18</v>
      </c>
      <c r="M23" s="53" t="s">
        <v>19</v>
      </c>
      <c r="N23" s="54" t="s">
        <v>20</v>
      </c>
      <c r="O23" s="55"/>
      <c r="P23" s="60"/>
    </row>
    <row r="24" spans="3:16" s="45" customFormat="1" ht="28.5" customHeight="1" x14ac:dyDescent="0.25">
      <c r="C24" s="46"/>
      <c r="D24" s="57">
        <f t="shared" si="0"/>
        <v>12</v>
      </c>
      <c r="E24" s="48" t="str">
        <f>'[1]Documentos Externos PPC'!B21</f>
        <v>Manual SIG: A38 Varadura</v>
      </c>
      <c r="F24" s="48"/>
      <c r="G24" s="47" t="str">
        <f>'[1]Documentos Externos PPC'!C21</f>
        <v>Petranso</v>
      </c>
      <c r="H24" s="49">
        <f>'[1]Documentos Externos PPC'!D21</f>
        <v>44275</v>
      </c>
      <c r="I24" s="50">
        <f>'[1]Documentos Externos PPC'!E21</f>
        <v>44275</v>
      </c>
      <c r="J24" s="51" t="s">
        <v>17</v>
      </c>
      <c r="K24" s="51" t="s">
        <v>4</v>
      </c>
      <c r="L24" s="52" t="s">
        <v>18</v>
      </c>
      <c r="M24" s="53" t="s">
        <v>19</v>
      </c>
      <c r="N24" s="54" t="s">
        <v>20</v>
      </c>
      <c r="O24" s="55"/>
      <c r="P24" s="56"/>
    </row>
    <row r="25" spans="3:16" s="45" customFormat="1" ht="28.5" customHeight="1" x14ac:dyDescent="0.25">
      <c r="C25" s="46"/>
      <c r="D25" s="57">
        <f t="shared" si="0"/>
        <v>13</v>
      </c>
      <c r="E25" s="48" t="str">
        <f>'[1]Documentos Externos PPC'!B22</f>
        <v>Manual SIG: A39 Inundación</v>
      </c>
      <c r="F25" s="48"/>
      <c r="G25" s="47" t="str">
        <f>'[1]Documentos Externos PPC'!C22</f>
        <v>Petranso</v>
      </c>
      <c r="H25" s="49">
        <f>'[1]Documentos Externos PPC'!D22</f>
        <v>44126</v>
      </c>
      <c r="I25" s="50">
        <f>'[1]Documentos Externos PPC'!E22</f>
        <v>44126</v>
      </c>
      <c r="J25" s="51" t="s">
        <v>17</v>
      </c>
      <c r="K25" s="51" t="s">
        <v>4</v>
      </c>
      <c r="L25" s="52" t="s">
        <v>18</v>
      </c>
      <c r="M25" s="53" t="s">
        <v>19</v>
      </c>
      <c r="N25" s="54" t="s">
        <v>20</v>
      </c>
      <c r="O25" s="55"/>
      <c r="P25" s="56"/>
    </row>
    <row r="26" spans="3:16" s="58" customFormat="1" ht="28.5" customHeight="1" x14ac:dyDescent="0.25">
      <c r="C26" s="59"/>
      <c r="D26" s="57">
        <f t="shared" si="0"/>
        <v>14</v>
      </c>
      <c r="E26" s="48" t="str">
        <f>'[1]Documentos Externos PPC'!B23</f>
        <v>Manual SIG: 08.01.06 Control de derrames por hidrocarburos</v>
      </c>
      <c r="F26" s="48"/>
      <c r="G26" s="47" t="str">
        <f>'[1]Documentos Externos PPC'!C23</f>
        <v>Petranso</v>
      </c>
      <c r="H26" s="49">
        <f>'[1]Documentos Externos PPC'!D23</f>
        <v>44280</v>
      </c>
      <c r="I26" s="50">
        <f>'[1]Documentos Externos PPC'!E23</f>
        <v>44280</v>
      </c>
      <c r="J26" s="51" t="s">
        <v>17</v>
      </c>
      <c r="K26" s="51" t="s">
        <v>4</v>
      </c>
      <c r="L26" s="52" t="s">
        <v>18</v>
      </c>
      <c r="M26" s="53" t="s">
        <v>19</v>
      </c>
      <c r="N26" s="54" t="s">
        <v>20</v>
      </c>
      <c r="O26" s="55"/>
      <c r="P26" s="60"/>
    </row>
    <row r="27" spans="3:16" s="58" customFormat="1" ht="28.5" customHeight="1" x14ac:dyDescent="0.25">
      <c r="C27" s="59"/>
      <c r="D27" s="57">
        <f t="shared" si="0"/>
        <v>15</v>
      </c>
      <c r="E27" s="48" t="str">
        <f>'[1]Documentos Externos PPC'!B24</f>
        <v>Manual SIG: A40 Búsqueda y salvamento</v>
      </c>
      <c r="F27" s="48"/>
      <c r="G27" s="47" t="str">
        <f>'[1]Documentos Externos PPC'!C24</f>
        <v>Petranso</v>
      </c>
      <c r="H27" s="49">
        <f>'[1]Documentos Externos PPC'!D24</f>
        <v>44624</v>
      </c>
      <c r="I27" s="50">
        <f>'[1]Documentos Externos PPC'!E24</f>
        <v>44624</v>
      </c>
      <c r="J27" s="51" t="s">
        <v>17</v>
      </c>
      <c r="K27" s="51" t="s">
        <v>4</v>
      </c>
      <c r="L27" s="52" t="s">
        <v>18</v>
      </c>
      <c r="M27" s="53" t="s">
        <v>19</v>
      </c>
      <c r="N27" s="54" t="s">
        <v>20</v>
      </c>
      <c r="O27" s="55"/>
      <c r="P27" s="60"/>
    </row>
    <row r="28" spans="3:16" s="58" customFormat="1" ht="28.5" customHeight="1" x14ac:dyDescent="0.25">
      <c r="C28" s="59"/>
      <c r="D28" s="57">
        <f t="shared" si="0"/>
        <v>16</v>
      </c>
      <c r="E28" s="48" t="str">
        <f>'[1]Documentos Externos PPC'!B25</f>
        <v>Manual SIG: A41 Hombre al agua</v>
      </c>
      <c r="F28" s="48"/>
      <c r="G28" s="47" t="str">
        <f>'[1]Documentos Externos PPC'!C25</f>
        <v>Petranso</v>
      </c>
      <c r="H28" s="49">
        <f>'[1]Documentos Externos PPC'!D25</f>
        <v>44624</v>
      </c>
      <c r="I28" s="50">
        <f>'[1]Documentos Externos PPC'!E25</f>
        <v>44624</v>
      </c>
      <c r="J28" s="51" t="s">
        <v>17</v>
      </c>
      <c r="K28" s="51" t="s">
        <v>4</v>
      </c>
      <c r="L28" s="52" t="s">
        <v>18</v>
      </c>
      <c r="M28" s="53" t="s">
        <v>19</v>
      </c>
      <c r="N28" s="54" t="s">
        <v>20</v>
      </c>
      <c r="O28" s="55"/>
      <c r="P28" s="60"/>
    </row>
    <row r="29" spans="3:16" s="45" customFormat="1" ht="28.5" customHeight="1" x14ac:dyDescent="0.25">
      <c r="C29" s="46"/>
      <c r="D29" s="57">
        <f t="shared" si="0"/>
        <v>17</v>
      </c>
      <c r="E29" s="48" t="str">
        <f>'[1]Documentos Externos PPC'!B26</f>
        <v>Manual SIG: A42 Abandono</v>
      </c>
      <c r="F29" s="48"/>
      <c r="G29" s="47" t="str">
        <f>'[1]Documentos Externos PPC'!C26</f>
        <v>Petranso</v>
      </c>
      <c r="H29" s="49">
        <f>'[1]Documentos Externos PPC'!D26</f>
        <v>44273</v>
      </c>
      <c r="I29" s="50">
        <f>'[1]Documentos Externos PPC'!E26</f>
        <v>44273</v>
      </c>
      <c r="J29" s="51" t="s">
        <v>17</v>
      </c>
      <c r="K29" s="51" t="s">
        <v>4</v>
      </c>
      <c r="L29" s="52" t="s">
        <v>18</v>
      </c>
      <c r="M29" s="53" t="s">
        <v>19</v>
      </c>
      <c r="N29" s="54" t="s">
        <v>20</v>
      </c>
      <c r="O29" s="55"/>
      <c r="P29" s="56"/>
    </row>
    <row r="30" spans="3:16" s="45" customFormat="1" ht="28.5" customHeight="1" x14ac:dyDescent="0.25">
      <c r="C30" s="46"/>
      <c r="D30" s="57">
        <f t="shared" si="0"/>
        <v>18</v>
      </c>
      <c r="E30" s="48" t="str">
        <f>'[1]Documentos Externos PPC'!B27</f>
        <v>Manual SIG: A43 Tsunami</v>
      </c>
      <c r="F30" s="48"/>
      <c r="G30" s="47" t="str">
        <f>'[1]Documentos Externos PPC'!C27</f>
        <v>Petranso</v>
      </c>
      <c r="H30" s="49">
        <f>'[1]Documentos Externos PPC'!D27</f>
        <v>44273</v>
      </c>
      <c r="I30" s="50">
        <f>'[1]Documentos Externos PPC'!E27</f>
        <v>44273</v>
      </c>
      <c r="J30" s="51" t="s">
        <v>17</v>
      </c>
      <c r="K30" s="51" t="s">
        <v>4</v>
      </c>
      <c r="L30" s="52" t="s">
        <v>18</v>
      </c>
      <c r="M30" s="53" t="s">
        <v>19</v>
      </c>
      <c r="N30" s="54" t="s">
        <v>20</v>
      </c>
      <c r="O30" s="55"/>
      <c r="P30" s="56"/>
    </row>
    <row r="31" spans="3:16" s="58" customFormat="1" ht="28.5" customHeight="1" x14ac:dyDescent="0.25">
      <c r="C31" s="59"/>
      <c r="D31" s="57">
        <f t="shared" si="0"/>
        <v>19</v>
      </c>
      <c r="E31" s="48" t="str">
        <f>'[1]Documentos Externos PPC'!B28</f>
        <v>Manual SIG: A45 Falla en comunicaciones</v>
      </c>
      <c r="F31" s="48"/>
      <c r="G31" s="47" t="str">
        <f>'[1]Documentos Externos PPC'!C28</f>
        <v>Petranso</v>
      </c>
      <c r="H31" s="49">
        <f>'[1]Documentos Externos PPC'!D28</f>
        <v>44623</v>
      </c>
      <c r="I31" s="50">
        <f>'[1]Documentos Externos PPC'!E28</f>
        <v>44623</v>
      </c>
      <c r="J31" s="51" t="s">
        <v>17</v>
      </c>
      <c r="K31" s="51" t="s">
        <v>4</v>
      </c>
      <c r="L31" s="52" t="s">
        <v>18</v>
      </c>
      <c r="M31" s="53" t="s">
        <v>19</v>
      </c>
      <c r="N31" s="54" t="s">
        <v>20</v>
      </c>
      <c r="O31" s="55"/>
      <c r="P31" s="60"/>
    </row>
    <row r="32" spans="3:16" s="45" customFormat="1" ht="28.5" customHeight="1" x14ac:dyDescent="0.25">
      <c r="C32" s="46"/>
      <c r="D32" s="57">
        <f t="shared" si="0"/>
        <v>20</v>
      </c>
      <c r="E32" s="48" t="str">
        <f>'[1]Documentos Externos PPC'!B29</f>
        <v>734 Abarloamiento y amarre entre embarcaciones</v>
      </c>
      <c r="F32" s="48"/>
      <c r="G32" s="47" t="str">
        <f>'[1]Documentos Externos PPC'!C29</f>
        <v>Petranso</v>
      </c>
      <c r="H32" s="49">
        <f>'[1]Documentos Externos PPC'!D29</f>
        <v>44620</v>
      </c>
      <c r="I32" s="50">
        <f>'[1]Documentos Externos PPC'!E29</f>
        <v>44620</v>
      </c>
      <c r="J32" s="51" t="s">
        <v>17</v>
      </c>
      <c r="K32" s="51" t="s">
        <v>4</v>
      </c>
      <c r="L32" s="52" t="s">
        <v>18</v>
      </c>
      <c r="M32" s="53" t="s">
        <v>19</v>
      </c>
      <c r="N32" s="54" t="s">
        <v>20</v>
      </c>
      <c r="O32" s="55"/>
      <c r="P32" s="56"/>
    </row>
    <row r="33" spans="3:16" s="45" customFormat="1" ht="28.5" customHeight="1" x14ac:dyDescent="0.25">
      <c r="C33" s="46"/>
      <c r="D33" s="57">
        <f t="shared" si="0"/>
        <v>21</v>
      </c>
      <c r="E33" s="48" t="str">
        <f>'[1]Documentos Externos PPC'!B30</f>
        <v>735 Manipulación de cabos en maniobras con buque</v>
      </c>
      <c r="F33" s="48"/>
      <c r="G33" s="47" t="str">
        <f>'[1]Documentos Externos PPC'!C30</f>
        <v>Petranso</v>
      </c>
      <c r="H33" s="49">
        <f>'[1]Documentos Externos PPC'!D30</f>
        <v>44620</v>
      </c>
      <c r="I33" s="50">
        <f>'[1]Documentos Externos PPC'!E30</f>
        <v>44620</v>
      </c>
      <c r="J33" s="51" t="s">
        <v>17</v>
      </c>
      <c r="K33" s="51" t="s">
        <v>4</v>
      </c>
      <c r="L33" s="52" t="s">
        <v>18</v>
      </c>
      <c r="M33" s="53" t="s">
        <v>19</v>
      </c>
      <c r="N33" s="54" t="s">
        <v>20</v>
      </c>
      <c r="O33" s="55"/>
      <c r="P33" s="56"/>
    </row>
    <row r="34" spans="3:16" s="58" customFormat="1" ht="28.5" customHeight="1" x14ac:dyDescent="0.25">
      <c r="C34" s="59"/>
      <c r="D34" s="57">
        <f t="shared" si="0"/>
        <v>22</v>
      </c>
      <c r="E34" s="48" t="str">
        <f>'[1]Documentos Externos PPC'!B31</f>
        <v>736 Instruct  Levado y Fondeo de Ancla en REMS</v>
      </c>
      <c r="F34" s="48"/>
      <c r="G34" s="47" t="str">
        <f>'[1]Documentos Externos PPC'!C31</f>
        <v>Petranso</v>
      </c>
      <c r="H34" s="49">
        <f>'[1]Documentos Externos PPC'!D31</f>
        <v>44620</v>
      </c>
      <c r="I34" s="50">
        <f>'[1]Documentos Externos PPC'!E31</f>
        <v>44620</v>
      </c>
      <c r="J34" s="51" t="s">
        <v>17</v>
      </c>
      <c r="K34" s="51" t="s">
        <v>4</v>
      </c>
      <c r="L34" s="52" t="s">
        <v>18</v>
      </c>
      <c r="M34" s="53" t="s">
        <v>19</v>
      </c>
      <c r="N34" s="54" t="s">
        <v>20</v>
      </c>
      <c r="O34" s="55"/>
      <c r="P34" s="60"/>
    </row>
    <row r="35" spans="3:16" s="58" customFormat="1" ht="28.5" customHeight="1" x14ac:dyDescent="0.25">
      <c r="C35" s="59"/>
      <c r="D35" s="57">
        <f t="shared" si="0"/>
        <v>23</v>
      </c>
      <c r="E35" s="48" t="str">
        <f>'[1]Documentos Externos PPC'!B32</f>
        <v>737 Instructivo acciones para prevenir actos de pirateria</v>
      </c>
      <c r="F35" s="48"/>
      <c r="G35" s="47" t="str">
        <f>'[1]Documentos Externos PPC'!C32</f>
        <v>Petranso</v>
      </c>
      <c r="H35" s="49">
        <f>'[1]Documentos Externos PPC'!D32</f>
        <v>44620</v>
      </c>
      <c r="I35" s="50">
        <f>'[1]Documentos Externos PPC'!E32</f>
        <v>44620</v>
      </c>
      <c r="J35" s="51" t="s">
        <v>17</v>
      </c>
      <c r="K35" s="51" t="s">
        <v>4</v>
      </c>
      <c r="L35" s="52" t="s">
        <v>18</v>
      </c>
      <c r="M35" s="53" t="s">
        <v>19</v>
      </c>
      <c r="N35" s="54" t="s">
        <v>20</v>
      </c>
      <c r="O35" s="55"/>
      <c r="P35" s="60"/>
    </row>
    <row r="36" spans="3:16" s="58" customFormat="1" ht="28.5" customHeight="1" x14ac:dyDescent="0.25">
      <c r="C36" s="59"/>
      <c r="D36" s="57">
        <f t="shared" si="0"/>
        <v>24</v>
      </c>
      <c r="E36" s="48" t="str">
        <f>'[1]Documentos Externos PPC'!B33</f>
        <v>738 Instructivo Navegacion segura remolcadores</v>
      </c>
      <c r="F36" s="48"/>
      <c r="G36" s="47" t="str">
        <f>'[1]Documentos Externos PPC'!C33</f>
        <v>Petranso</v>
      </c>
      <c r="H36" s="49">
        <f>'[1]Documentos Externos PPC'!D33</f>
        <v>44620</v>
      </c>
      <c r="I36" s="50">
        <f>'[1]Documentos Externos PPC'!E33</f>
        <v>44620</v>
      </c>
      <c r="J36" s="51" t="s">
        <v>17</v>
      </c>
      <c r="K36" s="51" t="s">
        <v>4</v>
      </c>
      <c r="L36" s="52" t="s">
        <v>18</v>
      </c>
      <c r="M36" s="53" t="s">
        <v>19</v>
      </c>
      <c r="N36" s="54" t="s">
        <v>20</v>
      </c>
      <c r="O36" s="55"/>
      <c r="P36" s="60"/>
    </row>
    <row r="37" spans="3:16" s="45" customFormat="1" ht="28.5" customHeight="1" x14ac:dyDescent="0.25">
      <c r="C37" s="46"/>
      <c r="D37" s="57">
        <f t="shared" si="0"/>
        <v>25</v>
      </c>
      <c r="E37" s="48" t="str">
        <f>'[1]Documentos Externos PPC'!B34</f>
        <v>739 Instructivo Alta Laboral TMPC</v>
      </c>
      <c r="F37" s="48"/>
      <c r="G37" s="47" t="str">
        <f>'[1]Documentos Externos PPC'!C34</f>
        <v>Petranso</v>
      </c>
      <c r="H37" s="49">
        <f>'[1]Documentos Externos PPC'!D34</f>
        <v>44620</v>
      </c>
      <c r="I37" s="50">
        <f>'[1]Documentos Externos PPC'!E34</f>
        <v>44620</v>
      </c>
      <c r="J37" s="51" t="s">
        <v>17</v>
      </c>
      <c r="K37" s="51" t="s">
        <v>4</v>
      </c>
      <c r="L37" s="52" t="s">
        <v>18</v>
      </c>
      <c r="M37" s="53" t="s">
        <v>19</v>
      </c>
      <c r="N37" s="54" t="s">
        <v>20</v>
      </c>
      <c r="O37" s="55"/>
      <c r="P37" s="56"/>
    </row>
    <row r="38" spans="3:16" s="45" customFormat="1" ht="28.5" customHeight="1" x14ac:dyDescent="0.25">
      <c r="C38" s="46"/>
      <c r="D38" s="57">
        <f t="shared" si="0"/>
        <v>26</v>
      </c>
      <c r="E38" s="48" t="str">
        <f>'[1]Documentos Externos PPC'!B35</f>
        <v>740 Instructivo Ingreso de Visitas, Inspectores al Remolcador</v>
      </c>
      <c r="F38" s="48"/>
      <c r="G38" s="47" t="str">
        <f>'[1]Documentos Externos PPC'!C35</f>
        <v>Petranso</v>
      </c>
      <c r="H38" s="49">
        <f>'[1]Documentos Externos PPC'!D35</f>
        <v>44620</v>
      </c>
      <c r="I38" s="50">
        <f>'[1]Documentos Externos PPC'!E35</f>
        <v>44620</v>
      </c>
      <c r="J38" s="51" t="s">
        <v>17</v>
      </c>
      <c r="K38" s="51" t="s">
        <v>4</v>
      </c>
      <c r="L38" s="52" t="s">
        <v>18</v>
      </c>
      <c r="M38" s="53" t="s">
        <v>19</v>
      </c>
      <c r="N38" s="54" t="s">
        <v>20</v>
      </c>
      <c r="O38" s="55"/>
      <c r="P38" s="56"/>
    </row>
    <row r="39" spans="3:16" s="58" customFormat="1" ht="28.5" customHeight="1" x14ac:dyDescent="0.25">
      <c r="C39" s="59"/>
      <c r="D39" s="57">
        <f t="shared" si="0"/>
        <v>27</v>
      </c>
      <c r="E39" s="48" t="str">
        <f>'[1]Documentos Externos PPC'!B36</f>
        <v>741 Personal con Documentos Falsos</v>
      </c>
      <c r="F39" s="48"/>
      <c r="G39" s="47" t="str">
        <f>'[1]Documentos Externos PPC'!C36</f>
        <v>Petranso</v>
      </c>
      <c r="H39" s="49">
        <f>'[1]Documentos Externos PPC'!D36</f>
        <v>44620</v>
      </c>
      <c r="I39" s="50">
        <f>'[1]Documentos Externos PPC'!E36</f>
        <v>44620</v>
      </c>
      <c r="J39" s="51" t="s">
        <v>17</v>
      </c>
      <c r="K39" s="51" t="s">
        <v>4</v>
      </c>
      <c r="L39" s="52" t="s">
        <v>18</v>
      </c>
      <c r="M39" s="53" t="s">
        <v>19</v>
      </c>
      <c r="N39" s="54" t="s">
        <v>20</v>
      </c>
      <c r="O39" s="55"/>
      <c r="P39" s="60"/>
    </row>
    <row r="40" spans="3:16" s="58" customFormat="1" ht="28.5" customHeight="1" x14ac:dyDescent="0.25">
      <c r="C40" s="59"/>
      <c r="D40" s="57">
        <f t="shared" si="0"/>
        <v>28</v>
      </c>
      <c r="E40" s="48" t="str">
        <f>'[1]Documentos Externos PPC'!B37</f>
        <v>742 Instructivo corte de suministro electrico en Remolcador</v>
      </c>
      <c r="F40" s="48"/>
      <c r="G40" s="47" t="str">
        <f>'[1]Documentos Externos PPC'!C37</f>
        <v>Petranso</v>
      </c>
      <c r="H40" s="49">
        <f>'[1]Documentos Externos PPC'!D37</f>
        <v>44620</v>
      </c>
      <c r="I40" s="50">
        <f>'[1]Documentos Externos PPC'!E37</f>
        <v>44620</v>
      </c>
      <c r="J40" s="51" t="s">
        <v>17</v>
      </c>
      <c r="K40" s="51" t="s">
        <v>4</v>
      </c>
      <c r="L40" s="52" t="s">
        <v>18</v>
      </c>
      <c r="M40" s="53" t="s">
        <v>19</v>
      </c>
      <c r="N40" s="54" t="s">
        <v>20</v>
      </c>
      <c r="O40" s="55"/>
      <c r="P40" s="60"/>
    </row>
    <row r="41" spans="3:16" s="58" customFormat="1" ht="28.5" customHeight="1" x14ac:dyDescent="0.25">
      <c r="C41" s="59"/>
      <c r="D41" s="57">
        <f t="shared" si="0"/>
        <v>29</v>
      </c>
      <c r="E41" s="48" t="str">
        <f>'[1]Documentos Externos PPC'!B38</f>
        <v>743 Instruct Uso de Grua de remolcador r1</v>
      </c>
      <c r="F41" s="48"/>
      <c r="G41" s="47" t="str">
        <f>'[1]Documentos Externos PPC'!C38</f>
        <v>Petranso</v>
      </c>
      <c r="H41" s="49">
        <f>'[1]Documentos Externos PPC'!D38</f>
        <v>44620</v>
      </c>
      <c r="I41" s="50">
        <f>'[1]Documentos Externos PPC'!E38</f>
        <v>44620</v>
      </c>
      <c r="J41" s="51" t="s">
        <v>17</v>
      </c>
      <c r="K41" s="51" t="s">
        <v>4</v>
      </c>
      <c r="L41" s="52" t="s">
        <v>18</v>
      </c>
      <c r="M41" s="53" t="s">
        <v>19</v>
      </c>
      <c r="N41" s="54" t="s">
        <v>20</v>
      </c>
      <c r="O41" s="55"/>
      <c r="P41" s="60"/>
    </row>
    <row r="42" spans="3:16" s="58" customFormat="1" ht="28.5" customHeight="1" x14ac:dyDescent="0.25">
      <c r="C42" s="59"/>
      <c r="D42" s="57">
        <f t="shared" si="0"/>
        <v>30</v>
      </c>
      <c r="E42" s="48" t="str">
        <f>'[1]Documentos Externos PPC'!B39</f>
        <v>745 Traslado de herido en camilla de Remolcador a Lancha</v>
      </c>
      <c r="F42" s="48"/>
      <c r="G42" s="47" t="str">
        <f>'[1]Documentos Externos PPC'!C39</f>
        <v>Petranso</v>
      </c>
      <c r="H42" s="49">
        <f>'[1]Documentos Externos PPC'!D39</f>
        <v>44620</v>
      </c>
      <c r="I42" s="50">
        <f>'[1]Documentos Externos PPC'!E39</f>
        <v>44620</v>
      </c>
      <c r="J42" s="51" t="s">
        <v>17</v>
      </c>
      <c r="K42" s="51" t="s">
        <v>4</v>
      </c>
      <c r="L42" s="52" t="s">
        <v>18</v>
      </c>
      <c r="M42" s="53" t="s">
        <v>19</v>
      </c>
      <c r="N42" s="54" t="s">
        <v>20</v>
      </c>
      <c r="O42" s="55"/>
      <c r="P42" s="60"/>
    </row>
    <row r="43" spans="3:16" s="45" customFormat="1" ht="28.5" customHeight="1" x14ac:dyDescent="0.25">
      <c r="C43" s="46"/>
      <c r="D43" s="57">
        <f t="shared" si="0"/>
        <v>31</v>
      </c>
      <c r="E43" s="48" t="str">
        <f>'[1]Documentos Externos PPC'!B40</f>
        <v>746 Instructivo para inspección, selección y reposición de cabos de amarre</v>
      </c>
      <c r="F43" s="48"/>
      <c r="G43" s="47" t="str">
        <f>'[1]Documentos Externos PPC'!C40</f>
        <v>Petranso</v>
      </c>
      <c r="H43" s="49">
        <f>'[1]Documentos Externos PPC'!D40</f>
        <v>44620</v>
      </c>
      <c r="I43" s="50">
        <f>'[1]Documentos Externos PPC'!E40</f>
        <v>44620</v>
      </c>
      <c r="J43" s="51" t="s">
        <v>17</v>
      </c>
      <c r="K43" s="51" t="s">
        <v>4</v>
      </c>
      <c r="L43" s="52" t="s">
        <v>18</v>
      </c>
      <c r="M43" s="53" t="s">
        <v>19</v>
      </c>
      <c r="N43" s="54" t="s">
        <v>20</v>
      </c>
      <c r="O43" s="55"/>
      <c r="P43" s="56"/>
    </row>
    <row r="44" spans="3:16" s="45" customFormat="1" ht="28.5" customHeight="1" x14ac:dyDescent="0.25">
      <c r="C44" s="46"/>
      <c r="D44" s="57">
        <f t="shared" si="0"/>
        <v>32</v>
      </c>
      <c r="E44" s="48" t="str">
        <f>'[1]Documentos Externos PPC'!B41</f>
        <v>747 Orden y limpieza abordo</v>
      </c>
      <c r="F44" s="48"/>
      <c r="G44" s="47" t="str">
        <f>'[1]Documentos Externos PPC'!C41</f>
        <v>Petranso</v>
      </c>
      <c r="H44" s="49">
        <f>'[1]Documentos Externos PPC'!D41</f>
        <v>44620</v>
      </c>
      <c r="I44" s="50">
        <f>'[1]Documentos Externos PPC'!E41</f>
        <v>44620</v>
      </c>
      <c r="J44" s="51" t="s">
        <v>17</v>
      </c>
      <c r="K44" s="51" t="s">
        <v>4</v>
      </c>
      <c r="L44" s="52" t="s">
        <v>18</v>
      </c>
      <c r="M44" s="53" t="s">
        <v>19</v>
      </c>
      <c r="N44" s="54" t="s">
        <v>20</v>
      </c>
      <c r="O44" s="55"/>
      <c r="P44" s="56"/>
    </row>
    <row r="45" spans="3:16" s="58" customFormat="1" ht="28.5" customHeight="1" x14ac:dyDescent="0.25">
      <c r="C45" s="59"/>
      <c r="D45" s="57">
        <f t="shared" si="0"/>
        <v>33</v>
      </c>
      <c r="E45" s="48" t="str">
        <f>'[1]Documentos Externos PPC'!B42</f>
        <v>749 Instructivo Sistema de Gobierno Emergencia</v>
      </c>
      <c r="F45" s="48"/>
      <c r="G45" s="47" t="str">
        <f>'[1]Documentos Externos PPC'!C42</f>
        <v>Petranso</v>
      </c>
      <c r="H45" s="49">
        <f>'[1]Documentos Externos PPC'!D42</f>
        <v>44620</v>
      </c>
      <c r="I45" s="50">
        <f>'[1]Documentos Externos PPC'!E42</f>
        <v>44620</v>
      </c>
      <c r="J45" s="51" t="s">
        <v>17</v>
      </c>
      <c r="K45" s="51" t="s">
        <v>4</v>
      </c>
      <c r="L45" s="52" t="s">
        <v>18</v>
      </c>
      <c r="M45" s="53" t="s">
        <v>19</v>
      </c>
      <c r="N45" s="54" t="s">
        <v>20</v>
      </c>
      <c r="O45" s="55"/>
      <c r="P45" s="60"/>
    </row>
    <row r="46" spans="3:16" s="45" customFormat="1" ht="28.5" customHeight="1" x14ac:dyDescent="0.25">
      <c r="C46" s="46"/>
      <c r="D46" s="57">
        <f t="shared" si="0"/>
        <v>34</v>
      </c>
      <c r="E46" s="48" t="str">
        <f>'[1]Documentos Externos PPC'!B43</f>
        <v>751 Instructivo organigrama y flujo de comunicaciones</v>
      </c>
      <c r="F46" s="48"/>
      <c r="G46" s="47" t="str">
        <f>'[1]Documentos Externos PPC'!C43</f>
        <v>Petranso</v>
      </c>
      <c r="H46" s="49">
        <f>'[1]Documentos Externos PPC'!D43</f>
        <v>44620</v>
      </c>
      <c r="I46" s="50">
        <f>'[1]Documentos Externos PPC'!E43</f>
        <v>44620</v>
      </c>
      <c r="J46" s="51" t="s">
        <v>17</v>
      </c>
      <c r="K46" s="51" t="s">
        <v>4</v>
      </c>
      <c r="L46" s="52" t="s">
        <v>18</v>
      </c>
      <c r="M46" s="53" t="s">
        <v>19</v>
      </c>
      <c r="N46" s="54" t="s">
        <v>20</v>
      </c>
      <c r="O46" s="55"/>
      <c r="P46" s="56"/>
    </row>
    <row r="47" spans="3:16" s="45" customFormat="1" ht="28.5" customHeight="1" x14ac:dyDescent="0.25">
      <c r="C47" s="46"/>
      <c r="D47" s="57">
        <f t="shared" si="0"/>
        <v>35</v>
      </c>
      <c r="E47" s="48" t="str">
        <f>'[1]Documentos Externos PPC'!B44</f>
        <v>INS-01 - Cambio aceite cabrestante Remolcadores</v>
      </c>
      <c r="F47" s="48"/>
      <c r="G47" s="47" t="str">
        <f>'[1]Documentos Externos PPC'!C44</f>
        <v>Petranso</v>
      </c>
      <c r="H47" s="49">
        <f>'[1]Documentos Externos PPC'!D44</f>
        <v>44620</v>
      </c>
      <c r="I47" s="50">
        <f>'[1]Documentos Externos PPC'!E44</f>
        <v>44620</v>
      </c>
      <c r="J47" s="51" t="s">
        <v>17</v>
      </c>
      <c r="K47" s="51" t="s">
        <v>4</v>
      </c>
      <c r="L47" s="52" t="s">
        <v>18</v>
      </c>
      <c r="M47" s="53" t="s">
        <v>19</v>
      </c>
      <c r="N47" s="54" t="s">
        <v>20</v>
      </c>
      <c r="O47" s="55"/>
      <c r="P47" s="56"/>
    </row>
    <row r="48" spans="3:16" s="58" customFormat="1" ht="28.5" customHeight="1" x14ac:dyDescent="0.25">
      <c r="C48" s="59"/>
      <c r="D48" s="57">
        <f t="shared" si="0"/>
        <v>36</v>
      </c>
      <c r="E48" s="48" t="str">
        <f>'[1]Documentos Externos PPC'!B45</f>
        <v>INS-02 - Limpieza de filtros de tomas de agua de mar</v>
      </c>
      <c r="F48" s="48"/>
      <c r="G48" s="47" t="str">
        <f>'[1]Documentos Externos PPC'!C45</f>
        <v>Petranso</v>
      </c>
      <c r="H48" s="49">
        <f>'[1]Documentos Externos PPC'!D45</f>
        <v>44620</v>
      </c>
      <c r="I48" s="50">
        <f>'[1]Documentos Externos PPC'!E45</f>
        <v>44620</v>
      </c>
      <c r="J48" s="51" t="s">
        <v>17</v>
      </c>
      <c r="K48" s="51" t="s">
        <v>4</v>
      </c>
      <c r="L48" s="52" t="s">
        <v>18</v>
      </c>
      <c r="M48" s="53" t="s">
        <v>19</v>
      </c>
      <c r="N48" s="54" t="s">
        <v>20</v>
      </c>
      <c r="O48" s="55"/>
      <c r="P48" s="60"/>
    </row>
    <row r="49" spans="3:16" s="58" customFormat="1" ht="28.5" customHeight="1" x14ac:dyDescent="0.25">
      <c r="C49" s="59"/>
      <c r="D49" s="57">
        <f t="shared" si="0"/>
        <v>37</v>
      </c>
      <c r="E49" s="48" t="str">
        <f>'[1]Documentos Externos PPC'!B46</f>
        <v>INS-03 - Pintado de cubierta principal</v>
      </c>
      <c r="F49" s="48"/>
      <c r="G49" s="47" t="str">
        <f>'[1]Documentos Externos PPC'!C46</f>
        <v>Petranso</v>
      </c>
      <c r="H49" s="49">
        <f>'[1]Documentos Externos PPC'!D46</f>
        <v>44620</v>
      </c>
      <c r="I49" s="50">
        <f>'[1]Documentos Externos PPC'!E46</f>
        <v>44620</v>
      </c>
      <c r="J49" s="51" t="s">
        <v>17</v>
      </c>
      <c r="K49" s="51" t="s">
        <v>4</v>
      </c>
      <c r="L49" s="52" t="s">
        <v>18</v>
      </c>
      <c r="M49" s="53" t="s">
        <v>19</v>
      </c>
      <c r="N49" s="54" t="s">
        <v>20</v>
      </c>
      <c r="O49" s="55"/>
      <c r="P49" s="60"/>
    </row>
    <row r="50" spans="3:16" s="58" customFormat="1" ht="28.5" customHeight="1" x14ac:dyDescent="0.25">
      <c r="C50" s="59"/>
      <c r="D50" s="57">
        <f t="shared" si="0"/>
        <v>38</v>
      </c>
      <c r="E50" s="48" t="str">
        <f>'[1]Documentos Externos PPC'!B47</f>
        <v>INS-04 - Recorrido y azarconeado de oxidaciones Rems</v>
      </c>
      <c r="F50" s="48"/>
      <c r="G50" s="47" t="str">
        <f>'[1]Documentos Externos PPC'!C47</f>
        <v>Petranso</v>
      </c>
      <c r="H50" s="49">
        <f>'[1]Documentos Externos PPC'!D47</f>
        <v>44620</v>
      </c>
      <c r="I50" s="50">
        <f>'[1]Documentos Externos PPC'!E47</f>
        <v>44620</v>
      </c>
      <c r="J50" s="51" t="s">
        <v>17</v>
      </c>
      <c r="K50" s="51" t="s">
        <v>4</v>
      </c>
      <c r="L50" s="52" t="s">
        <v>18</v>
      </c>
      <c r="M50" s="53" t="s">
        <v>19</v>
      </c>
      <c r="N50" s="54" t="s">
        <v>20</v>
      </c>
      <c r="O50" s="55"/>
      <c r="P50" s="60"/>
    </row>
    <row r="51" spans="3:16" s="45" customFormat="1" ht="28.5" customHeight="1" x14ac:dyDescent="0.25">
      <c r="C51" s="46"/>
      <c r="D51" s="57">
        <f t="shared" si="0"/>
        <v>39</v>
      </c>
      <c r="E51" s="48" t="str">
        <f>'[1]Documentos Externos PPC'!B48</f>
        <v>INS-05 - Cambio de filtro primario/secundario motores principales y generadores</v>
      </c>
      <c r="F51" s="48"/>
      <c r="G51" s="47" t="str">
        <f>'[1]Documentos Externos PPC'!C48</f>
        <v>Petranso</v>
      </c>
      <c r="H51" s="49">
        <f>'[1]Documentos Externos PPC'!D48</f>
        <v>44620</v>
      </c>
      <c r="I51" s="50">
        <f>'[1]Documentos Externos PPC'!E48</f>
        <v>44620</v>
      </c>
      <c r="J51" s="51" t="s">
        <v>17</v>
      </c>
      <c r="K51" s="51" t="s">
        <v>4</v>
      </c>
      <c r="L51" s="52" t="s">
        <v>18</v>
      </c>
      <c r="M51" s="53" t="s">
        <v>19</v>
      </c>
      <c r="N51" s="54" t="s">
        <v>20</v>
      </c>
      <c r="O51" s="55"/>
      <c r="P51" s="56"/>
    </row>
    <row r="52" spans="3:16" s="45" customFormat="1" ht="28.5" customHeight="1" x14ac:dyDescent="0.25">
      <c r="C52" s="46"/>
      <c r="D52" s="57">
        <f t="shared" si="0"/>
        <v>40</v>
      </c>
      <c r="E52" s="48" t="str">
        <f>'[1]Documentos Externos PPC'!B49</f>
        <v>INS-06 - Faena de Agua</v>
      </c>
      <c r="F52" s="48"/>
      <c r="G52" s="47" t="str">
        <f>'[1]Documentos Externos PPC'!C49</f>
        <v>Petranso</v>
      </c>
      <c r="H52" s="49">
        <f>'[1]Documentos Externos PPC'!D49</f>
        <v>44620</v>
      </c>
      <c r="I52" s="50">
        <f>'[1]Documentos Externos PPC'!E49</f>
        <v>44620</v>
      </c>
      <c r="J52" s="51" t="s">
        <v>17</v>
      </c>
      <c r="K52" s="51" t="s">
        <v>4</v>
      </c>
      <c r="L52" s="52" t="s">
        <v>18</v>
      </c>
      <c r="M52" s="53" t="s">
        <v>19</v>
      </c>
      <c r="N52" s="54" t="s">
        <v>20</v>
      </c>
      <c r="O52" s="55"/>
      <c r="P52" s="56"/>
    </row>
    <row r="53" spans="3:16" s="58" customFormat="1" ht="28.5" customHeight="1" x14ac:dyDescent="0.25">
      <c r="C53" s="59"/>
      <c r="D53" s="57">
        <f t="shared" si="0"/>
        <v>41</v>
      </c>
      <c r="E53" s="48" t="str">
        <f>'[1]Documentos Externos PPC'!B50</f>
        <v>INS-07 - Engrase cabrestante de proa winche y gancho de remolque</v>
      </c>
      <c r="F53" s="48"/>
      <c r="G53" s="47" t="str">
        <f>'[1]Documentos Externos PPC'!C50</f>
        <v>Petranso</v>
      </c>
      <c r="H53" s="49">
        <f>'[1]Documentos Externos PPC'!D50</f>
        <v>44620</v>
      </c>
      <c r="I53" s="50">
        <f>'[1]Documentos Externos PPC'!E50</f>
        <v>44620</v>
      </c>
      <c r="J53" s="51" t="s">
        <v>17</v>
      </c>
      <c r="K53" s="51" t="s">
        <v>4</v>
      </c>
      <c r="L53" s="52" t="s">
        <v>18</v>
      </c>
      <c r="M53" s="53" t="s">
        <v>19</v>
      </c>
      <c r="N53" s="54" t="s">
        <v>20</v>
      </c>
      <c r="O53" s="55"/>
      <c r="P53" s="60"/>
    </row>
    <row r="54" spans="3:16" s="58" customFormat="1" ht="28.5" customHeight="1" x14ac:dyDescent="0.25">
      <c r="C54" s="59"/>
      <c r="D54" s="57">
        <f t="shared" si="0"/>
        <v>42</v>
      </c>
      <c r="E54" s="48" t="str">
        <f>'[1]Documentos Externos PPC'!B51</f>
        <v>INS-08 - Cambio de aceite y filtro de aceite al motor generador</v>
      </c>
      <c r="F54" s="48"/>
      <c r="G54" s="47" t="str">
        <f>'[1]Documentos Externos PPC'!C51</f>
        <v>Petranso</v>
      </c>
      <c r="H54" s="49">
        <f>'[1]Documentos Externos PPC'!D51</f>
        <v>44620</v>
      </c>
      <c r="I54" s="50">
        <f>'[1]Documentos Externos PPC'!E51</f>
        <v>44620</v>
      </c>
      <c r="J54" s="51" t="s">
        <v>17</v>
      </c>
      <c r="K54" s="51" t="s">
        <v>4</v>
      </c>
      <c r="L54" s="52" t="s">
        <v>18</v>
      </c>
      <c r="M54" s="53" t="s">
        <v>19</v>
      </c>
      <c r="N54" s="54" t="s">
        <v>20</v>
      </c>
      <c r="O54" s="55"/>
      <c r="P54" s="60"/>
    </row>
    <row r="55" spans="3:16" s="58" customFormat="1" ht="28.5" customHeight="1" x14ac:dyDescent="0.25">
      <c r="C55" s="59"/>
      <c r="D55" s="57">
        <f t="shared" si="0"/>
        <v>43</v>
      </c>
      <c r="E55" s="48" t="str">
        <f>'[1]Documentos Externos PPC'!B52</f>
        <v>INS-09 - Inspección ajuste válvulas admisión y escape de motores generadores</v>
      </c>
      <c r="F55" s="48"/>
      <c r="G55" s="47" t="str">
        <f>'[1]Documentos Externos PPC'!C52</f>
        <v>Petranso</v>
      </c>
      <c r="H55" s="49">
        <f>'[1]Documentos Externos PPC'!D52</f>
        <v>44620</v>
      </c>
      <c r="I55" s="50">
        <f>'[1]Documentos Externos PPC'!E52</f>
        <v>44620</v>
      </c>
      <c r="J55" s="51" t="s">
        <v>17</v>
      </c>
      <c r="K55" s="51" t="s">
        <v>4</v>
      </c>
      <c r="L55" s="52" t="s">
        <v>18</v>
      </c>
      <c r="M55" s="53" t="s">
        <v>19</v>
      </c>
      <c r="N55" s="54" t="s">
        <v>20</v>
      </c>
      <c r="O55" s="55"/>
      <c r="P55" s="60"/>
    </row>
    <row r="56" spans="3:16" s="45" customFormat="1" ht="28.5" customHeight="1" x14ac:dyDescent="0.25">
      <c r="C56" s="46"/>
      <c r="D56" s="57">
        <f t="shared" si="0"/>
        <v>44</v>
      </c>
      <c r="E56" s="48" t="str">
        <f>'[1]Documentos Externos PPC'!B53</f>
        <v>INS-10 - Cambio de sello del cigüeñal</v>
      </c>
      <c r="F56" s="48"/>
      <c r="G56" s="47" t="str">
        <f>'[1]Documentos Externos PPC'!C53</f>
        <v>Petranso</v>
      </c>
      <c r="H56" s="49">
        <f>'[1]Documentos Externos PPC'!D53</f>
        <v>44620</v>
      </c>
      <c r="I56" s="50">
        <f>'[1]Documentos Externos PPC'!E53</f>
        <v>44620</v>
      </c>
      <c r="J56" s="51" t="s">
        <v>17</v>
      </c>
      <c r="K56" s="51" t="s">
        <v>4</v>
      </c>
      <c r="L56" s="52" t="s">
        <v>18</v>
      </c>
      <c r="M56" s="53" t="s">
        <v>19</v>
      </c>
      <c r="N56" s="54" t="s">
        <v>20</v>
      </c>
      <c r="O56" s="55"/>
      <c r="P56" s="56"/>
    </row>
    <row r="57" spans="3:16" s="45" customFormat="1" ht="28.5" customHeight="1" x14ac:dyDescent="0.25">
      <c r="C57" s="46"/>
      <c r="D57" s="57">
        <f t="shared" si="0"/>
        <v>45</v>
      </c>
      <c r="E57" s="48" t="str">
        <f>'[1]Documentos Externos PPC'!B54</f>
        <v>INS-11 - Descarga de aguas sucias</v>
      </c>
      <c r="F57" s="48"/>
      <c r="G57" s="47" t="str">
        <f>'[1]Documentos Externos PPC'!C54</f>
        <v>Petranso</v>
      </c>
      <c r="H57" s="49">
        <f>'[1]Documentos Externos PPC'!D54</f>
        <v>44620</v>
      </c>
      <c r="I57" s="50">
        <f>'[1]Documentos Externos PPC'!E54</f>
        <v>44620</v>
      </c>
      <c r="J57" s="51" t="s">
        <v>17</v>
      </c>
      <c r="K57" s="51" t="s">
        <v>4</v>
      </c>
      <c r="L57" s="52" t="s">
        <v>18</v>
      </c>
      <c r="M57" s="53" t="s">
        <v>19</v>
      </c>
      <c r="N57" s="54" t="s">
        <v>20</v>
      </c>
      <c r="O57" s="55"/>
      <c r="P57" s="56"/>
    </row>
    <row r="58" spans="3:16" s="58" customFormat="1" ht="28.5" customHeight="1" x14ac:dyDescent="0.25">
      <c r="C58" s="59"/>
      <c r="D58" s="57">
        <f t="shared" si="0"/>
        <v>46</v>
      </c>
      <c r="E58" s="48" t="str">
        <f>'[1]Documentos Externos PPC'!B55</f>
        <v>INS-12 - Descarga de residuos oleosos</v>
      </c>
      <c r="F58" s="48"/>
      <c r="G58" s="47" t="str">
        <f>'[1]Documentos Externos PPC'!C55</f>
        <v>Petranso</v>
      </c>
      <c r="H58" s="49">
        <f>'[1]Documentos Externos PPC'!D55</f>
        <v>44620</v>
      </c>
      <c r="I58" s="50">
        <f>'[1]Documentos Externos PPC'!E55</f>
        <v>44620</v>
      </c>
      <c r="J58" s="51" t="s">
        <v>17</v>
      </c>
      <c r="K58" s="51" t="s">
        <v>4</v>
      </c>
      <c r="L58" s="52" t="s">
        <v>18</v>
      </c>
      <c r="M58" s="53" t="s">
        <v>19</v>
      </c>
      <c r="N58" s="54" t="s">
        <v>20</v>
      </c>
      <c r="O58" s="55"/>
      <c r="P58" s="60"/>
    </row>
    <row r="59" spans="3:16" s="45" customFormat="1" ht="28.5" customHeight="1" x14ac:dyDescent="0.25">
      <c r="C59" s="46"/>
      <c r="D59" s="57">
        <f t="shared" si="0"/>
        <v>47</v>
      </c>
      <c r="E59" s="48" t="str">
        <f>'[1]Documentos Externos PPC'!B56</f>
        <v>INS-13 - Pintado de estructuras en altura</v>
      </c>
      <c r="F59" s="48"/>
      <c r="G59" s="47" t="str">
        <f>'[1]Documentos Externos PPC'!C56</f>
        <v>Petranso</v>
      </c>
      <c r="H59" s="49">
        <f>'[1]Documentos Externos PPC'!D56</f>
        <v>44620</v>
      </c>
      <c r="I59" s="50">
        <f>'[1]Documentos Externos PPC'!E56</f>
        <v>44620</v>
      </c>
      <c r="J59" s="51" t="s">
        <v>17</v>
      </c>
      <c r="K59" s="51" t="s">
        <v>4</v>
      </c>
      <c r="L59" s="52" t="s">
        <v>18</v>
      </c>
      <c r="M59" s="53" t="s">
        <v>19</v>
      </c>
      <c r="N59" s="54" t="s">
        <v>20</v>
      </c>
      <c r="O59" s="55"/>
      <c r="P59" s="56"/>
    </row>
    <row r="60" spans="3:16" s="45" customFormat="1" ht="28.5" customHeight="1" x14ac:dyDescent="0.25">
      <c r="C60" s="46"/>
      <c r="D60" s="57">
        <f t="shared" si="0"/>
        <v>48</v>
      </c>
      <c r="E60" s="48" t="str">
        <f>'[1]Documentos Externos PPC'!B57</f>
        <v>INS-14 - Baldeo de remolcador</v>
      </c>
      <c r="F60" s="48"/>
      <c r="G60" s="47" t="str">
        <f>'[1]Documentos Externos PPC'!C57</f>
        <v>Petranso</v>
      </c>
      <c r="H60" s="49">
        <f>'[1]Documentos Externos PPC'!D57</f>
        <v>44620</v>
      </c>
      <c r="I60" s="50">
        <f>'[1]Documentos Externos PPC'!E57</f>
        <v>44620</v>
      </c>
      <c r="J60" s="51" t="s">
        <v>17</v>
      </c>
      <c r="K60" s="51" t="s">
        <v>4</v>
      </c>
      <c r="L60" s="52" t="s">
        <v>18</v>
      </c>
      <c r="M60" s="53" t="s">
        <v>19</v>
      </c>
      <c r="N60" s="54" t="s">
        <v>20</v>
      </c>
      <c r="O60" s="55"/>
      <c r="P60" s="56"/>
    </row>
    <row r="61" spans="3:16" s="58" customFormat="1" ht="28.5" customHeight="1" x14ac:dyDescent="0.25">
      <c r="C61" s="59"/>
      <c r="D61" s="57">
        <f t="shared" si="0"/>
        <v>49</v>
      </c>
      <c r="E61" s="48" t="str">
        <f>'[1]Documentos Externos PPC'!B58</f>
        <v>INS-15 - Cambio de aceite, filtro de aceite Maquinas principales y auxiliares</v>
      </c>
      <c r="F61" s="48"/>
      <c r="G61" s="47" t="str">
        <f>'[1]Documentos Externos PPC'!C58</f>
        <v>Petranso</v>
      </c>
      <c r="H61" s="49">
        <f>'[1]Documentos Externos PPC'!D58</f>
        <v>44620</v>
      </c>
      <c r="I61" s="50">
        <f>'[1]Documentos Externos PPC'!E58</f>
        <v>44620</v>
      </c>
      <c r="J61" s="51" t="s">
        <v>17</v>
      </c>
      <c r="K61" s="51" t="s">
        <v>4</v>
      </c>
      <c r="L61" s="52" t="s">
        <v>18</v>
      </c>
      <c r="M61" s="53" t="s">
        <v>19</v>
      </c>
      <c r="N61" s="54" t="s">
        <v>20</v>
      </c>
      <c r="O61" s="55"/>
      <c r="P61" s="60"/>
    </row>
    <row r="62" spans="3:16" s="58" customFormat="1" ht="28.5" customHeight="1" x14ac:dyDescent="0.25">
      <c r="C62" s="59"/>
      <c r="D62" s="57">
        <f t="shared" si="0"/>
        <v>50</v>
      </c>
      <c r="E62" s="48" t="str">
        <f>'[1]Documentos Externos PPC'!B59</f>
        <v>INS-16 - Inspección ánodos de zinc</v>
      </c>
      <c r="F62" s="48"/>
      <c r="G62" s="47" t="str">
        <f>'[1]Documentos Externos PPC'!C59</f>
        <v>Petranso</v>
      </c>
      <c r="H62" s="49">
        <f>'[1]Documentos Externos PPC'!D59</f>
        <v>44620</v>
      </c>
      <c r="I62" s="50">
        <f>'[1]Documentos Externos PPC'!E59</f>
        <v>44620</v>
      </c>
      <c r="J62" s="51" t="s">
        <v>17</v>
      </c>
      <c r="K62" s="51" t="s">
        <v>4</v>
      </c>
      <c r="L62" s="52" t="s">
        <v>18</v>
      </c>
      <c r="M62" s="53" t="s">
        <v>19</v>
      </c>
      <c r="N62" s="54" t="s">
        <v>20</v>
      </c>
      <c r="O62" s="55"/>
      <c r="P62" s="60"/>
    </row>
    <row r="63" spans="3:16" s="58" customFormat="1" ht="28.5" customHeight="1" x14ac:dyDescent="0.25">
      <c r="C63" s="59"/>
      <c r="D63" s="57">
        <f t="shared" si="0"/>
        <v>51</v>
      </c>
      <c r="E63" s="48" t="str">
        <f>'[1]Documentos Externos PPC'!B60</f>
        <v>INS-17 - Engrase de bombas de sala de maquinas</v>
      </c>
      <c r="F63" s="48"/>
      <c r="G63" s="47" t="str">
        <f>'[1]Documentos Externos PPC'!C60</f>
        <v>Petranso</v>
      </c>
      <c r="H63" s="49">
        <f>'[1]Documentos Externos PPC'!D60</f>
        <v>44620</v>
      </c>
      <c r="I63" s="50">
        <f>'[1]Documentos Externos PPC'!E60</f>
        <v>44620</v>
      </c>
      <c r="J63" s="51" t="s">
        <v>17</v>
      </c>
      <c r="K63" s="51" t="s">
        <v>4</v>
      </c>
      <c r="L63" s="52" t="s">
        <v>18</v>
      </c>
      <c r="M63" s="53" t="s">
        <v>19</v>
      </c>
      <c r="N63" s="54" t="s">
        <v>20</v>
      </c>
      <c r="O63" s="55"/>
      <c r="P63" s="60"/>
    </row>
    <row r="64" spans="3:16" s="45" customFormat="1" ht="28.5" customHeight="1" x14ac:dyDescent="0.25">
      <c r="C64" s="46"/>
      <c r="D64" s="57">
        <f t="shared" si="0"/>
        <v>52</v>
      </c>
      <c r="E64" s="48" t="str">
        <f>'[1]Documentos Externos PPC'!B61</f>
        <v>INS-18 - Limpieza y cambio de filtros de aire compresores</v>
      </c>
      <c r="F64" s="48"/>
      <c r="G64" s="47" t="str">
        <f>'[1]Documentos Externos PPC'!C61</f>
        <v>Petranso</v>
      </c>
      <c r="H64" s="49">
        <f>'[1]Documentos Externos PPC'!D61</f>
        <v>44620</v>
      </c>
      <c r="I64" s="50">
        <f>'[1]Documentos Externos PPC'!E61</f>
        <v>44620</v>
      </c>
      <c r="J64" s="51" t="s">
        <v>17</v>
      </c>
      <c r="K64" s="51" t="s">
        <v>4</v>
      </c>
      <c r="L64" s="52" t="s">
        <v>18</v>
      </c>
      <c r="M64" s="53" t="s">
        <v>19</v>
      </c>
      <c r="N64" s="54" t="s">
        <v>20</v>
      </c>
      <c r="O64" s="55"/>
      <c r="P64" s="56"/>
    </row>
    <row r="65" spans="3:16" s="45" customFormat="1" ht="28.5" customHeight="1" x14ac:dyDescent="0.25">
      <c r="C65" s="46"/>
      <c r="D65" s="57">
        <f t="shared" si="0"/>
        <v>53</v>
      </c>
      <c r="E65" s="48" t="str">
        <f>'[1]Documentos Externos PPC'!B62</f>
        <v>INS-19 - Inspección de nivel y carga de baterías</v>
      </c>
      <c r="F65" s="48"/>
      <c r="G65" s="47" t="str">
        <f>'[1]Documentos Externos PPC'!C62</f>
        <v>Petranso</v>
      </c>
      <c r="H65" s="49">
        <f>'[1]Documentos Externos PPC'!D62</f>
        <v>44620</v>
      </c>
      <c r="I65" s="50">
        <f>'[1]Documentos Externos PPC'!E62</f>
        <v>44620</v>
      </c>
      <c r="J65" s="51" t="s">
        <v>17</v>
      </c>
      <c r="K65" s="51" t="s">
        <v>4</v>
      </c>
      <c r="L65" s="52" t="s">
        <v>18</v>
      </c>
      <c r="M65" s="53" t="s">
        <v>19</v>
      </c>
      <c r="N65" s="54" t="s">
        <v>20</v>
      </c>
      <c r="O65" s="55"/>
      <c r="P65" s="56"/>
    </row>
    <row r="66" spans="3:16" s="58" customFormat="1" ht="28.5" customHeight="1" x14ac:dyDescent="0.25">
      <c r="C66" s="59"/>
      <c r="D66" s="57">
        <f t="shared" si="0"/>
        <v>54</v>
      </c>
      <c r="E66" s="48" t="str">
        <f>'[1]Documentos Externos PPC'!B63</f>
        <v>INS-20 - Ajuste y engrase glanes ejes de cola</v>
      </c>
      <c r="F66" s="48"/>
      <c r="G66" s="47" t="str">
        <f>'[1]Documentos Externos PPC'!C63</f>
        <v>Petranso</v>
      </c>
      <c r="H66" s="49">
        <f>'[1]Documentos Externos PPC'!D63</f>
        <v>44620</v>
      </c>
      <c r="I66" s="50">
        <f>'[1]Documentos Externos PPC'!E63</f>
        <v>44620</v>
      </c>
      <c r="J66" s="51" t="s">
        <v>17</v>
      </c>
      <c r="K66" s="51" t="s">
        <v>4</v>
      </c>
      <c r="L66" s="52" t="s">
        <v>18</v>
      </c>
      <c r="M66" s="53" t="s">
        <v>19</v>
      </c>
      <c r="N66" s="54" t="s">
        <v>20</v>
      </c>
      <c r="O66" s="55"/>
      <c r="P66" s="60"/>
    </row>
    <row r="67" spans="3:16" s="58" customFormat="1" ht="28.5" customHeight="1" x14ac:dyDescent="0.25">
      <c r="C67" s="59"/>
      <c r="D67" s="57">
        <f t="shared" si="0"/>
        <v>55</v>
      </c>
      <c r="E67" s="48" t="str">
        <f>'[1]Documentos Externos PPC'!B64</f>
        <v>INS-21 - Análisis aceite maquinas principales, motor generador, motobomba ci monitores</v>
      </c>
      <c r="F67" s="48"/>
      <c r="G67" s="47" t="str">
        <f>'[1]Documentos Externos PPC'!C64</f>
        <v>Petranso</v>
      </c>
      <c r="H67" s="49">
        <f>'[1]Documentos Externos PPC'!D64</f>
        <v>44620</v>
      </c>
      <c r="I67" s="50">
        <f>'[1]Documentos Externos PPC'!E64</f>
        <v>44620</v>
      </c>
      <c r="J67" s="51" t="s">
        <v>17</v>
      </c>
      <c r="K67" s="51" t="s">
        <v>4</v>
      </c>
      <c r="L67" s="52" t="s">
        <v>18</v>
      </c>
      <c r="M67" s="53" t="s">
        <v>19</v>
      </c>
      <c r="N67" s="54" t="s">
        <v>20</v>
      </c>
      <c r="O67" s="55"/>
      <c r="P67" s="60"/>
    </row>
    <row r="68" spans="3:16" s="58" customFormat="1" ht="28.5" customHeight="1" x14ac:dyDescent="0.25">
      <c r="C68" s="59"/>
      <c r="D68" s="57">
        <f t="shared" si="0"/>
        <v>56</v>
      </c>
      <c r="E68" s="48" t="str">
        <f>'[1]Documentos Externos PPC'!B65</f>
        <v>INS-22 - Limpieza del tanque de agua potable, de lastre y cofferdam de proa</v>
      </c>
      <c r="F68" s="48"/>
      <c r="G68" s="47" t="str">
        <f>'[1]Documentos Externos PPC'!C65</f>
        <v>Petranso</v>
      </c>
      <c r="H68" s="49">
        <f>'[1]Documentos Externos PPC'!D65</f>
        <v>44620</v>
      </c>
      <c r="I68" s="50">
        <f>'[1]Documentos Externos PPC'!E65</f>
        <v>44620</v>
      </c>
      <c r="J68" s="51" t="s">
        <v>17</v>
      </c>
      <c r="K68" s="51" t="s">
        <v>4</v>
      </c>
      <c r="L68" s="52" t="s">
        <v>18</v>
      </c>
      <c r="M68" s="53" t="s">
        <v>19</v>
      </c>
      <c r="N68" s="54" t="s">
        <v>20</v>
      </c>
      <c r="O68" s="55"/>
      <c r="P68" s="60"/>
    </row>
    <row r="69" spans="3:16" s="45" customFormat="1" ht="28.5" customHeight="1" x14ac:dyDescent="0.25">
      <c r="C69" s="46"/>
      <c r="D69" s="57">
        <f t="shared" si="0"/>
        <v>57</v>
      </c>
      <c r="E69" s="48" t="str">
        <f>'[1]Documentos Externos PPC'!B66</f>
        <v>INS-23 - Inspección sistema hidráulico grúa, sistema neumático gancho de remolque</v>
      </c>
      <c r="F69" s="48"/>
      <c r="G69" s="47" t="str">
        <f>'[1]Documentos Externos PPC'!C66</f>
        <v>Petranso</v>
      </c>
      <c r="H69" s="49">
        <f>'[1]Documentos Externos PPC'!D66</f>
        <v>44620</v>
      </c>
      <c r="I69" s="50">
        <f>'[1]Documentos Externos PPC'!E66</f>
        <v>44620</v>
      </c>
      <c r="J69" s="51" t="s">
        <v>17</v>
      </c>
      <c r="K69" s="51" t="s">
        <v>4</v>
      </c>
      <c r="L69" s="52" t="s">
        <v>18</v>
      </c>
      <c r="M69" s="53" t="s">
        <v>19</v>
      </c>
      <c r="N69" s="54" t="s">
        <v>20</v>
      </c>
      <c r="O69" s="55"/>
      <c r="P69" s="56"/>
    </row>
    <row r="70" spans="3:16" s="45" customFormat="1" ht="28.5" customHeight="1" x14ac:dyDescent="0.25">
      <c r="C70" s="46"/>
      <c r="D70" s="57">
        <f t="shared" si="0"/>
        <v>58</v>
      </c>
      <c r="E70" s="48" t="str">
        <f>'[1]Documentos Externos PPC'!B67</f>
        <v>INS-24 - Limpieza de filtros de aire maquina principal, motor generador y motobomba ci</v>
      </c>
      <c r="F70" s="48"/>
      <c r="G70" s="47" t="str">
        <f>'[1]Documentos Externos PPC'!C67</f>
        <v>Petranso</v>
      </c>
      <c r="H70" s="49">
        <f>'[1]Documentos Externos PPC'!D67</f>
        <v>44620</v>
      </c>
      <c r="I70" s="50">
        <f>'[1]Documentos Externos PPC'!E67</f>
        <v>44620</v>
      </c>
      <c r="J70" s="51" t="s">
        <v>17</v>
      </c>
      <c r="K70" s="51" t="s">
        <v>4</v>
      </c>
      <c r="L70" s="52" t="s">
        <v>18</v>
      </c>
      <c r="M70" s="53" t="s">
        <v>19</v>
      </c>
      <c r="N70" s="54" t="s">
        <v>20</v>
      </c>
      <c r="O70" s="55"/>
      <c r="P70" s="56"/>
    </row>
    <row r="71" spans="3:16" s="58" customFormat="1" ht="28.5" customHeight="1" x14ac:dyDescent="0.25">
      <c r="C71" s="59"/>
      <c r="D71" s="57">
        <f t="shared" si="0"/>
        <v>59</v>
      </c>
      <c r="E71" s="48" t="str">
        <f>'[1]Documentos Externos PPC'!B68</f>
        <v>INS-25 - Recorrido y pintado de chimenea</v>
      </c>
      <c r="F71" s="48"/>
      <c r="G71" s="47" t="str">
        <f>'[1]Documentos Externos PPC'!C68</f>
        <v>Petranso</v>
      </c>
      <c r="H71" s="49">
        <f>'[1]Documentos Externos PPC'!D68</f>
        <v>44620</v>
      </c>
      <c r="I71" s="50">
        <f>'[1]Documentos Externos PPC'!E68</f>
        <v>44620</v>
      </c>
      <c r="J71" s="51" t="s">
        <v>17</v>
      </c>
      <c r="K71" s="51" t="s">
        <v>4</v>
      </c>
      <c r="L71" s="52" t="s">
        <v>18</v>
      </c>
      <c r="M71" s="53" t="s">
        <v>19</v>
      </c>
      <c r="N71" s="54" t="s">
        <v>20</v>
      </c>
      <c r="O71" s="55"/>
      <c r="P71" s="60"/>
    </row>
    <row r="72" spans="3:16" s="45" customFormat="1" ht="28.5" customHeight="1" x14ac:dyDescent="0.25">
      <c r="C72" s="46"/>
      <c r="D72" s="57">
        <f t="shared" si="0"/>
        <v>60</v>
      </c>
      <c r="E72" s="48" t="str">
        <f>'[1]Documentos Externos PPC'!B69</f>
        <v>INS-26 - Faena de combustible</v>
      </c>
      <c r="F72" s="48"/>
      <c r="G72" s="47" t="str">
        <f>'[1]Documentos Externos PPC'!C69</f>
        <v>Petranso</v>
      </c>
      <c r="H72" s="49">
        <f>'[1]Documentos Externos PPC'!D69</f>
        <v>44620</v>
      </c>
      <c r="I72" s="50">
        <f>'[1]Documentos Externos PPC'!E69</f>
        <v>44620</v>
      </c>
      <c r="J72" s="51" t="s">
        <v>17</v>
      </c>
      <c r="K72" s="51" t="s">
        <v>4</v>
      </c>
      <c r="L72" s="52" t="s">
        <v>18</v>
      </c>
      <c r="M72" s="53" t="s">
        <v>19</v>
      </c>
      <c r="N72" s="54" t="s">
        <v>20</v>
      </c>
      <c r="O72" s="55"/>
      <c r="P72" s="56"/>
    </row>
    <row r="73" spans="3:16" s="45" customFormat="1" ht="28.5" customHeight="1" x14ac:dyDescent="0.25">
      <c r="C73" s="46"/>
      <c r="D73" s="57">
        <f t="shared" si="0"/>
        <v>61</v>
      </c>
      <c r="E73" s="48" t="str">
        <f>'[1]Documentos Externos PPC'!B70</f>
        <v>INS-27 - Inspección cárter maquinas principales</v>
      </c>
      <c r="F73" s="48"/>
      <c r="G73" s="47" t="str">
        <f>'[1]Documentos Externos PPC'!C70</f>
        <v>Petranso</v>
      </c>
      <c r="H73" s="49">
        <f>'[1]Documentos Externos PPC'!D70</f>
        <v>44620</v>
      </c>
      <c r="I73" s="50">
        <f>'[1]Documentos Externos PPC'!E70</f>
        <v>44620</v>
      </c>
      <c r="J73" s="51" t="s">
        <v>17</v>
      </c>
      <c r="K73" s="51" t="s">
        <v>4</v>
      </c>
      <c r="L73" s="52" t="s">
        <v>18</v>
      </c>
      <c r="M73" s="53" t="s">
        <v>19</v>
      </c>
      <c r="N73" s="54" t="s">
        <v>20</v>
      </c>
      <c r="O73" s="55"/>
      <c r="P73" s="56"/>
    </row>
    <row r="74" spans="3:16" s="45" customFormat="1" ht="28.5" customHeight="1" x14ac:dyDescent="0.25">
      <c r="C74" s="46"/>
      <c r="D74" s="57">
        <f t="shared" si="0"/>
        <v>62</v>
      </c>
      <c r="E74" s="48" t="str">
        <f>'[1]Documentos Externos PPC'!B71</f>
        <v>INS-28 - Inspección de balancines maquinas principales, grupos electrógenos y motobomba</v>
      </c>
      <c r="F74" s="48"/>
      <c r="G74" s="47" t="str">
        <f>'[1]Documentos Externos PPC'!C71</f>
        <v>Petranso</v>
      </c>
      <c r="H74" s="49">
        <f>'[1]Documentos Externos PPC'!D71</f>
        <v>44620</v>
      </c>
      <c r="I74" s="50">
        <f>'[1]Documentos Externos PPC'!E71</f>
        <v>44620</v>
      </c>
      <c r="J74" s="51" t="s">
        <v>17</v>
      </c>
      <c r="K74" s="51" t="s">
        <v>4</v>
      </c>
      <c r="L74" s="52" t="s">
        <v>18</v>
      </c>
      <c r="M74" s="53" t="s">
        <v>19</v>
      </c>
      <c r="N74" s="54" t="s">
        <v>20</v>
      </c>
      <c r="O74" s="55"/>
      <c r="P74" s="56"/>
    </row>
    <row r="75" spans="3:16" s="45" customFormat="1" ht="28.5" customHeight="1" x14ac:dyDescent="0.25">
      <c r="C75" s="46"/>
      <c r="D75" s="57">
        <f t="shared" si="0"/>
        <v>63</v>
      </c>
      <c r="E75" s="48" t="str">
        <f>'[1]Documentos Externos PPC'!B72</f>
        <v>INS-29 - Desmontaje y montaje de radiador</v>
      </c>
      <c r="F75" s="48"/>
      <c r="G75" s="47" t="str">
        <f>'[1]Documentos Externos PPC'!C72</f>
        <v>Petranso</v>
      </c>
      <c r="H75" s="49">
        <f>'[1]Documentos Externos PPC'!D72</f>
        <v>44620</v>
      </c>
      <c r="I75" s="50">
        <f>'[1]Documentos Externos PPC'!E72</f>
        <v>44620</v>
      </c>
      <c r="J75" s="51" t="s">
        <v>17</v>
      </c>
      <c r="K75" s="51" t="s">
        <v>4</v>
      </c>
      <c r="L75" s="52" t="s">
        <v>18</v>
      </c>
      <c r="M75" s="53" t="s">
        <v>19</v>
      </c>
      <c r="N75" s="54" t="s">
        <v>20</v>
      </c>
      <c r="O75" s="55"/>
      <c r="P75" s="56"/>
    </row>
    <row r="76" spans="3:16" s="58" customFormat="1" ht="28.5" customHeight="1" x14ac:dyDescent="0.25">
      <c r="C76" s="59"/>
      <c r="D76" s="57">
        <f t="shared" si="0"/>
        <v>64</v>
      </c>
      <c r="E76" s="48" t="str">
        <f>'[1]Documentos Externos PPC'!B73</f>
        <v>INS-30 - Inspección de discos y válvula de seguridad compresor de aire</v>
      </c>
      <c r="F76" s="48"/>
      <c r="G76" s="47" t="str">
        <f>'[1]Documentos Externos PPC'!C73</f>
        <v>Petranso</v>
      </c>
      <c r="H76" s="49">
        <f>'[1]Documentos Externos PPC'!D73</f>
        <v>44620</v>
      </c>
      <c r="I76" s="50">
        <f>'[1]Documentos Externos PPC'!E73</f>
        <v>44620</v>
      </c>
      <c r="J76" s="51" t="s">
        <v>17</v>
      </c>
      <c r="K76" s="51" t="s">
        <v>4</v>
      </c>
      <c r="L76" s="52" t="s">
        <v>18</v>
      </c>
      <c r="M76" s="53" t="s">
        <v>19</v>
      </c>
      <c r="N76" s="54" t="s">
        <v>20</v>
      </c>
      <c r="O76" s="55"/>
      <c r="P76" s="60"/>
    </row>
    <row r="77" spans="3:16" s="58" customFormat="1" ht="28.5" customHeight="1" x14ac:dyDescent="0.25">
      <c r="C77" s="59"/>
      <c r="D77" s="57">
        <f t="shared" si="0"/>
        <v>65</v>
      </c>
      <c r="E77" s="48" t="str">
        <f>'[1]Documentos Externos PPC'!B74</f>
        <v>INS-31 - Inspección fajas, mangueras y abrazaderas maquinas principales, grupos electrógenos y motobomba ci</v>
      </c>
      <c r="F77" s="48"/>
      <c r="G77" s="47" t="str">
        <f>'[1]Documentos Externos PPC'!C74</f>
        <v>Petranso</v>
      </c>
      <c r="H77" s="49">
        <f>'[1]Documentos Externos PPC'!D74</f>
        <v>44620</v>
      </c>
      <c r="I77" s="50">
        <f>'[1]Documentos Externos PPC'!E74</f>
        <v>44620</v>
      </c>
      <c r="J77" s="51" t="s">
        <v>17</v>
      </c>
      <c r="K77" s="51" t="s">
        <v>4</v>
      </c>
      <c r="L77" s="52" t="s">
        <v>18</v>
      </c>
      <c r="M77" s="53" t="s">
        <v>19</v>
      </c>
      <c r="N77" s="54" t="s">
        <v>20</v>
      </c>
      <c r="O77" s="55"/>
      <c r="P77" s="60"/>
    </row>
    <row r="78" spans="3:16" s="58" customFormat="1" ht="28.5" customHeight="1" x14ac:dyDescent="0.25">
      <c r="C78" s="59"/>
      <c r="D78" s="57">
        <f t="shared" si="0"/>
        <v>66</v>
      </c>
      <c r="E78" s="48" t="str">
        <f>'[1]Documentos Externos PPC'!B75</f>
        <v>INS-32 - Inspección de clase remolcadores</v>
      </c>
      <c r="F78" s="48"/>
      <c r="G78" s="47" t="str">
        <f>'[1]Documentos Externos PPC'!C75</f>
        <v>Petranso</v>
      </c>
      <c r="H78" s="49">
        <f>'[1]Documentos Externos PPC'!D75</f>
        <v>44620</v>
      </c>
      <c r="I78" s="50">
        <f>'[1]Documentos Externos PPC'!E75</f>
        <v>44620</v>
      </c>
      <c r="J78" s="51" t="s">
        <v>17</v>
      </c>
      <c r="K78" s="51" t="s">
        <v>4</v>
      </c>
      <c r="L78" s="52" t="s">
        <v>18</v>
      </c>
      <c r="M78" s="53" t="s">
        <v>19</v>
      </c>
      <c r="N78" s="54" t="s">
        <v>20</v>
      </c>
      <c r="O78" s="55"/>
      <c r="P78" s="60"/>
    </row>
    <row r="79" spans="3:16" s="45" customFormat="1" ht="28.5" customHeight="1" x14ac:dyDescent="0.25">
      <c r="C79" s="46"/>
      <c r="D79" s="57">
        <f t="shared" ref="D79:D142" si="1">D78+1</f>
        <v>67</v>
      </c>
      <c r="E79" s="48" t="str">
        <f>'[1]Documentos Externos PPC'!B76</f>
        <v>INS-33 - Pintado de estructuras sala de maquina</v>
      </c>
      <c r="F79" s="48"/>
      <c r="G79" s="47" t="str">
        <f>'[1]Documentos Externos PPC'!C76</f>
        <v>Petranso</v>
      </c>
      <c r="H79" s="49">
        <f>'[1]Documentos Externos PPC'!D76</f>
        <v>44620</v>
      </c>
      <c r="I79" s="50">
        <f>'[1]Documentos Externos PPC'!E76</f>
        <v>44620</v>
      </c>
      <c r="J79" s="51" t="s">
        <v>17</v>
      </c>
      <c r="K79" s="51" t="s">
        <v>4</v>
      </c>
      <c r="L79" s="52" t="s">
        <v>18</v>
      </c>
      <c r="M79" s="53" t="s">
        <v>19</v>
      </c>
      <c r="N79" s="54" t="s">
        <v>20</v>
      </c>
      <c r="O79" s="55"/>
      <c r="P79" s="56"/>
    </row>
    <row r="80" spans="3:16" s="45" customFormat="1" ht="28.5" customHeight="1" x14ac:dyDescent="0.25">
      <c r="C80" s="46"/>
      <c r="D80" s="57">
        <f t="shared" si="1"/>
        <v>68</v>
      </c>
      <c r="E80" s="48" t="str">
        <f>'[1]Documentos Externos PPC'!B77</f>
        <v>INS-34 - Inspección inyector de culatas maquinas principales y motores generadores</v>
      </c>
      <c r="F80" s="48"/>
      <c r="G80" s="47" t="str">
        <f>'[1]Documentos Externos PPC'!C77</f>
        <v>Petranso</v>
      </c>
      <c r="H80" s="49">
        <f>'[1]Documentos Externos PPC'!D77</f>
        <v>44620</v>
      </c>
      <c r="I80" s="50">
        <f>'[1]Documentos Externos PPC'!E77</f>
        <v>44620</v>
      </c>
      <c r="J80" s="51" t="s">
        <v>17</v>
      </c>
      <c r="K80" s="51" t="s">
        <v>4</v>
      </c>
      <c r="L80" s="52" t="s">
        <v>18</v>
      </c>
      <c r="M80" s="53" t="s">
        <v>19</v>
      </c>
      <c r="N80" s="54" t="s">
        <v>20</v>
      </c>
      <c r="O80" s="55"/>
      <c r="P80" s="56"/>
    </row>
    <row r="81" spans="3:16" s="45" customFormat="1" ht="28.5" customHeight="1" x14ac:dyDescent="0.25">
      <c r="C81" s="46"/>
      <c r="D81" s="57">
        <f t="shared" si="1"/>
        <v>69</v>
      </c>
      <c r="E81" s="48" t="str">
        <f>'[1]Documentos Externos PPC'!B78</f>
        <v>INS-35 - Inspección sistema neumático gobernador motores principales</v>
      </c>
      <c r="F81" s="48"/>
      <c r="G81" s="47" t="str">
        <f>'[1]Documentos Externos PPC'!C78</f>
        <v>Petranso</v>
      </c>
      <c r="H81" s="49">
        <f>'[1]Documentos Externos PPC'!D78</f>
        <v>44620</v>
      </c>
      <c r="I81" s="50">
        <f>'[1]Documentos Externos PPC'!E78</f>
        <v>44620</v>
      </c>
      <c r="J81" s="51" t="s">
        <v>17</v>
      </c>
      <c r="K81" s="51" t="s">
        <v>4</v>
      </c>
      <c r="L81" s="52" t="s">
        <v>18</v>
      </c>
      <c r="M81" s="53" t="s">
        <v>19</v>
      </c>
      <c r="N81" s="54" t="s">
        <v>20</v>
      </c>
      <c r="O81" s="55"/>
      <c r="P81" s="56"/>
    </row>
    <row r="82" spans="3:16" s="45" customFormat="1" ht="28.5" customHeight="1" x14ac:dyDescent="0.25">
      <c r="C82" s="46"/>
      <c r="D82" s="57">
        <f t="shared" si="1"/>
        <v>70</v>
      </c>
      <c r="E82" s="48" t="str">
        <f>'[1]Documentos Externos PPC'!B79</f>
        <v>INS-36 - Inspección de capitanía remolcadores</v>
      </c>
      <c r="F82" s="48"/>
      <c r="G82" s="47" t="str">
        <f>'[1]Documentos Externos PPC'!C79</f>
        <v>Petranso</v>
      </c>
      <c r="H82" s="49">
        <f>'[1]Documentos Externos PPC'!D79</f>
        <v>44620</v>
      </c>
      <c r="I82" s="50">
        <f>'[1]Documentos Externos PPC'!E79</f>
        <v>44620</v>
      </c>
      <c r="J82" s="51" t="s">
        <v>17</v>
      </c>
      <c r="K82" s="51" t="s">
        <v>4</v>
      </c>
      <c r="L82" s="52" t="s">
        <v>18</v>
      </c>
      <c r="M82" s="53" t="s">
        <v>19</v>
      </c>
      <c r="N82" s="54" t="s">
        <v>20</v>
      </c>
      <c r="O82" s="55"/>
      <c r="P82" s="56"/>
    </row>
    <row r="83" spans="3:16" s="58" customFormat="1" ht="28.5" customHeight="1" x14ac:dyDescent="0.25">
      <c r="C83" s="59"/>
      <c r="D83" s="57">
        <f t="shared" si="1"/>
        <v>71</v>
      </c>
      <c r="E83" s="48" t="str">
        <f>'[1]Documentos Externos PPC'!B80</f>
        <v>INS-37 - Monitoreo ocupacional remolcadores</v>
      </c>
      <c r="F83" s="48"/>
      <c r="G83" s="47" t="str">
        <f>'[1]Documentos Externos PPC'!C80</f>
        <v>Petranso</v>
      </c>
      <c r="H83" s="49">
        <f>'[1]Documentos Externos PPC'!D80</f>
        <v>44620</v>
      </c>
      <c r="I83" s="50">
        <f>'[1]Documentos Externos PPC'!E80</f>
        <v>44620</v>
      </c>
      <c r="J83" s="51" t="s">
        <v>17</v>
      </c>
      <c r="K83" s="51" t="s">
        <v>4</v>
      </c>
      <c r="L83" s="52" t="s">
        <v>18</v>
      </c>
      <c r="M83" s="53" t="s">
        <v>19</v>
      </c>
      <c r="N83" s="54" t="s">
        <v>20</v>
      </c>
      <c r="O83" s="55"/>
      <c r="P83" s="60"/>
    </row>
    <row r="84" spans="3:16" s="45" customFormat="1" ht="28.5" customHeight="1" x14ac:dyDescent="0.25">
      <c r="C84" s="46"/>
      <c r="D84" s="57">
        <f t="shared" si="1"/>
        <v>72</v>
      </c>
      <c r="E84" s="48" t="str">
        <f>'[1]Documentos Externos PPC'!B81</f>
        <v>INS-38 - Desmontaje motor de grúa</v>
      </c>
      <c r="F84" s="48"/>
      <c r="G84" s="47" t="str">
        <f>'[1]Documentos Externos PPC'!C81</f>
        <v>Petranso</v>
      </c>
      <c r="H84" s="49">
        <f>'[1]Documentos Externos PPC'!D81</f>
        <v>44620</v>
      </c>
      <c r="I84" s="50">
        <f>'[1]Documentos Externos PPC'!E81</f>
        <v>44620</v>
      </c>
      <c r="J84" s="51" t="s">
        <v>17</v>
      </c>
      <c r="K84" s="51" t="s">
        <v>4</v>
      </c>
      <c r="L84" s="52" t="s">
        <v>18</v>
      </c>
      <c r="M84" s="53" t="s">
        <v>19</v>
      </c>
      <c r="N84" s="54" t="s">
        <v>20</v>
      </c>
      <c r="O84" s="55"/>
      <c r="P84" s="56"/>
    </row>
    <row r="85" spans="3:16" s="45" customFormat="1" ht="28.5" customHeight="1" x14ac:dyDescent="0.25">
      <c r="C85" s="46"/>
      <c r="D85" s="57">
        <f t="shared" si="1"/>
        <v>73</v>
      </c>
      <c r="E85" s="48" t="str">
        <f>'[1]Documentos Externos PPC'!B82</f>
        <v>INS-39 - Limpieza de filtro bomba de transferencia de combustible</v>
      </c>
      <c r="F85" s="48"/>
      <c r="G85" s="47" t="str">
        <f>'[1]Documentos Externos PPC'!C82</f>
        <v>Petranso</v>
      </c>
      <c r="H85" s="49">
        <f>'[1]Documentos Externos PPC'!D82</f>
        <v>44620</v>
      </c>
      <c r="I85" s="50">
        <f>'[1]Documentos Externos PPC'!E82</f>
        <v>44620</v>
      </c>
      <c r="J85" s="51" t="s">
        <v>17</v>
      </c>
      <c r="K85" s="51" t="s">
        <v>4</v>
      </c>
      <c r="L85" s="52" t="s">
        <v>18</v>
      </c>
      <c r="M85" s="53" t="s">
        <v>19</v>
      </c>
      <c r="N85" s="54" t="s">
        <v>20</v>
      </c>
      <c r="O85" s="55"/>
      <c r="P85" s="56"/>
    </row>
    <row r="86" spans="3:16" s="58" customFormat="1" ht="28.5" customHeight="1" x14ac:dyDescent="0.25">
      <c r="C86" s="59"/>
      <c r="D86" s="57">
        <f t="shared" si="1"/>
        <v>74</v>
      </c>
      <c r="E86" s="48" t="str">
        <f>'[1]Documentos Externos PPC'!B83</f>
        <v>INS-40 - Cambio refrigerante en motores y grupos del remolcador</v>
      </c>
      <c r="F86" s="48"/>
      <c r="G86" s="47" t="str">
        <f>'[1]Documentos Externos PPC'!C83</f>
        <v>Petranso</v>
      </c>
      <c r="H86" s="49">
        <f>'[1]Documentos Externos PPC'!D83</f>
        <v>44620</v>
      </c>
      <c r="I86" s="50">
        <f>'[1]Documentos Externos PPC'!E83</f>
        <v>44620</v>
      </c>
      <c r="J86" s="51" t="s">
        <v>17</v>
      </c>
      <c r="K86" s="51" t="s">
        <v>4</v>
      </c>
      <c r="L86" s="52" t="s">
        <v>18</v>
      </c>
      <c r="M86" s="53" t="s">
        <v>19</v>
      </c>
      <c r="N86" s="54" t="s">
        <v>20</v>
      </c>
      <c r="O86" s="55"/>
      <c r="P86" s="60"/>
    </row>
    <row r="87" spans="3:16" s="58" customFormat="1" ht="28.5" customHeight="1" x14ac:dyDescent="0.25">
      <c r="C87" s="59"/>
      <c r="D87" s="57">
        <f t="shared" si="1"/>
        <v>75</v>
      </c>
      <c r="E87" s="48" t="str">
        <f>'[1]Documentos Externos PPC'!B84</f>
        <v>INS-41 - Limpieza de filtro primarios DO a MMPP, MMGG y bomba ci monitores</v>
      </c>
      <c r="F87" s="48"/>
      <c r="G87" s="47" t="str">
        <f>'[1]Documentos Externos PPC'!C84</f>
        <v>Petranso</v>
      </c>
      <c r="H87" s="49">
        <f>'[1]Documentos Externos PPC'!D84</f>
        <v>44620</v>
      </c>
      <c r="I87" s="50">
        <f>'[1]Documentos Externos PPC'!E84</f>
        <v>44620</v>
      </c>
      <c r="J87" s="51" t="s">
        <v>17</v>
      </c>
      <c r="K87" s="51" t="s">
        <v>4</v>
      </c>
      <c r="L87" s="52" t="s">
        <v>18</v>
      </c>
      <c r="M87" s="53" t="s">
        <v>19</v>
      </c>
      <c r="N87" s="54" t="s">
        <v>20</v>
      </c>
      <c r="O87" s="55"/>
      <c r="P87" s="60"/>
    </row>
    <row r="88" spans="3:16" s="58" customFormat="1" ht="28.5" customHeight="1" x14ac:dyDescent="0.25">
      <c r="C88" s="59"/>
      <c r="D88" s="57">
        <f t="shared" si="1"/>
        <v>76</v>
      </c>
      <c r="E88" s="48" t="str">
        <f>'[1]Documentos Externos PPC'!B85</f>
        <v>INS-42 - Traspaso escala remolcadores</v>
      </c>
      <c r="F88" s="48"/>
      <c r="G88" s="47" t="str">
        <f>'[1]Documentos Externos PPC'!C85</f>
        <v>Petranso</v>
      </c>
      <c r="H88" s="49">
        <f>'[1]Documentos Externos PPC'!D85</f>
        <v>44620</v>
      </c>
      <c r="I88" s="50">
        <f>'[1]Documentos Externos PPC'!E85</f>
        <v>44620</v>
      </c>
      <c r="J88" s="51" t="s">
        <v>17</v>
      </c>
      <c r="K88" s="51" t="s">
        <v>4</v>
      </c>
      <c r="L88" s="52" t="s">
        <v>18</v>
      </c>
      <c r="M88" s="53" t="s">
        <v>19</v>
      </c>
      <c r="N88" s="54" t="s">
        <v>20</v>
      </c>
      <c r="O88" s="55"/>
      <c r="P88" s="60"/>
    </row>
    <row r="89" spans="3:16" s="45" customFormat="1" ht="28.5" customHeight="1" x14ac:dyDescent="0.25">
      <c r="C89" s="46"/>
      <c r="D89" s="57">
        <f t="shared" si="1"/>
        <v>77</v>
      </c>
      <c r="E89" s="48" t="str">
        <f>'[1]Documentos Externos PPC'!B86</f>
        <v>INS-43 - Trasvase espuma remolcadores</v>
      </c>
      <c r="F89" s="48"/>
      <c r="G89" s="47" t="str">
        <f>'[1]Documentos Externos PPC'!C86</f>
        <v>Petranso</v>
      </c>
      <c r="H89" s="49">
        <f>'[1]Documentos Externos PPC'!D86</f>
        <v>44620</v>
      </c>
      <c r="I89" s="50">
        <f>'[1]Documentos Externos PPC'!E86</f>
        <v>44620</v>
      </c>
      <c r="J89" s="51" t="s">
        <v>17</v>
      </c>
      <c r="K89" s="51" t="s">
        <v>4</v>
      </c>
      <c r="L89" s="52" t="s">
        <v>18</v>
      </c>
      <c r="M89" s="53" t="s">
        <v>19</v>
      </c>
      <c r="N89" s="54" t="s">
        <v>20</v>
      </c>
      <c r="O89" s="55"/>
      <c r="P89" s="56"/>
    </row>
    <row r="90" spans="3:16" s="45" customFormat="1" ht="28.5" customHeight="1" x14ac:dyDescent="0.25">
      <c r="C90" s="46"/>
      <c r="D90" s="57">
        <f t="shared" si="1"/>
        <v>78</v>
      </c>
      <c r="E90" s="48" t="str">
        <f>'[1]Documentos Externos PPC'!B87</f>
        <v>INS-44 - Desmontaje de generador</v>
      </c>
      <c r="F90" s="48"/>
      <c r="G90" s="47" t="str">
        <f>'[1]Documentos Externos PPC'!C87</f>
        <v>Petranso</v>
      </c>
      <c r="H90" s="49">
        <f>'[1]Documentos Externos PPC'!D87</f>
        <v>44620</v>
      </c>
      <c r="I90" s="50">
        <f>'[1]Documentos Externos PPC'!E87</f>
        <v>44620</v>
      </c>
      <c r="J90" s="51" t="s">
        <v>17</v>
      </c>
      <c r="K90" s="51" t="s">
        <v>4</v>
      </c>
      <c r="L90" s="52" t="s">
        <v>18</v>
      </c>
      <c r="M90" s="53" t="s">
        <v>19</v>
      </c>
      <c r="N90" s="54" t="s">
        <v>20</v>
      </c>
      <c r="O90" s="55"/>
      <c r="P90" s="56"/>
    </row>
    <row r="91" spans="3:16" s="58" customFormat="1" ht="28.5" customHeight="1" x14ac:dyDescent="0.25">
      <c r="C91" s="59"/>
      <c r="D91" s="57">
        <f t="shared" si="1"/>
        <v>79</v>
      </c>
      <c r="E91" s="48" t="str">
        <f>'[1]Documentos Externos PPC'!B88</f>
        <v>INS-45 - Instalación winche escala remolcador</v>
      </c>
      <c r="F91" s="48"/>
      <c r="G91" s="47" t="str">
        <f>'[1]Documentos Externos PPC'!C88</f>
        <v>Petranso</v>
      </c>
      <c r="H91" s="49">
        <f>'[1]Documentos Externos PPC'!D88</f>
        <v>44620</v>
      </c>
      <c r="I91" s="50">
        <f>'[1]Documentos Externos PPC'!E88</f>
        <v>44620</v>
      </c>
      <c r="J91" s="51" t="s">
        <v>17</v>
      </c>
      <c r="K91" s="51" t="s">
        <v>4</v>
      </c>
      <c r="L91" s="52" t="s">
        <v>18</v>
      </c>
      <c r="M91" s="53" t="s">
        <v>19</v>
      </c>
      <c r="N91" s="54" t="s">
        <v>20</v>
      </c>
      <c r="O91" s="55"/>
      <c r="P91" s="60"/>
    </row>
    <row r="92" spans="3:16" s="58" customFormat="1" ht="28.5" customHeight="1" x14ac:dyDescent="0.25">
      <c r="C92" s="59"/>
      <c r="D92" s="57">
        <f t="shared" si="1"/>
        <v>80</v>
      </c>
      <c r="E92" s="48" t="str">
        <f>'[1]Documentos Externos PPC'!B89</f>
        <v>INS-46 - Corte a base de motor  de winche de escala</v>
      </c>
      <c r="F92" s="48"/>
      <c r="G92" s="47" t="str">
        <f>'[1]Documentos Externos PPC'!C89</f>
        <v>Petranso</v>
      </c>
      <c r="H92" s="49">
        <f>'[1]Documentos Externos PPC'!D89</f>
        <v>44620</v>
      </c>
      <c r="I92" s="50">
        <f>'[1]Documentos Externos PPC'!E89</f>
        <v>44620</v>
      </c>
      <c r="J92" s="51" t="s">
        <v>17</v>
      </c>
      <c r="K92" s="51" t="s">
        <v>4</v>
      </c>
      <c r="L92" s="52" t="s">
        <v>18</v>
      </c>
      <c r="M92" s="53" t="s">
        <v>19</v>
      </c>
      <c r="N92" s="54" t="s">
        <v>20</v>
      </c>
      <c r="O92" s="55"/>
      <c r="P92" s="60"/>
    </row>
    <row r="93" spans="3:16" s="58" customFormat="1" ht="28.5" customHeight="1" x14ac:dyDescent="0.25">
      <c r="C93" s="59"/>
      <c r="D93" s="57">
        <f t="shared" si="1"/>
        <v>81</v>
      </c>
      <c r="E93" s="48" t="str">
        <f>'[1]Documentos Externos PPC'!B90</f>
        <v>INS-47 - Traspaso winche escala remolcado</v>
      </c>
      <c r="F93" s="48"/>
      <c r="G93" s="47" t="str">
        <f>'[1]Documentos Externos PPC'!C90</f>
        <v>Petranso</v>
      </c>
      <c r="H93" s="49">
        <f>'[1]Documentos Externos PPC'!D90</f>
        <v>44620</v>
      </c>
      <c r="I93" s="50">
        <f>'[1]Documentos Externos PPC'!E90</f>
        <v>44620</v>
      </c>
      <c r="J93" s="51" t="s">
        <v>17</v>
      </c>
      <c r="K93" s="51" t="s">
        <v>4</v>
      </c>
      <c r="L93" s="52" t="s">
        <v>18</v>
      </c>
      <c r="M93" s="53" t="s">
        <v>19</v>
      </c>
      <c r="N93" s="54" t="s">
        <v>20</v>
      </c>
      <c r="O93" s="55"/>
      <c r="P93" s="60"/>
    </row>
    <row r="94" spans="3:16" s="45" customFormat="1" ht="28.5" customHeight="1" x14ac:dyDescent="0.25">
      <c r="C94" s="46"/>
      <c r="D94" s="57">
        <f t="shared" si="1"/>
        <v>82</v>
      </c>
      <c r="E94" s="48" t="str">
        <f>'[1]Documentos Externos PPC'!B91</f>
        <v>INS-48 - Traslado de materiales con grúa de remolcador</v>
      </c>
      <c r="F94" s="48"/>
      <c r="G94" s="47" t="str">
        <f>'[1]Documentos Externos PPC'!C91</f>
        <v>Petranso</v>
      </c>
      <c r="H94" s="49">
        <f>'[1]Documentos Externos PPC'!D91</f>
        <v>44620</v>
      </c>
      <c r="I94" s="50">
        <f>'[1]Documentos Externos PPC'!E91</f>
        <v>44620</v>
      </c>
      <c r="J94" s="51" t="s">
        <v>17</v>
      </c>
      <c r="K94" s="51" t="s">
        <v>4</v>
      </c>
      <c r="L94" s="52" t="s">
        <v>18</v>
      </c>
      <c r="M94" s="53" t="s">
        <v>19</v>
      </c>
      <c r="N94" s="54" t="s">
        <v>20</v>
      </c>
      <c r="O94" s="55"/>
      <c r="P94" s="56"/>
    </row>
    <row r="95" spans="3:16" s="45" customFormat="1" ht="28.5" customHeight="1" x14ac:dyDescent="0.25">
      <c r="C95" s="46"/>
      <c r="D95" s="57">
        <f t="shared" si="1"/>
        <v>83</v>
      </c>
      <c r="E95" s="48" t="str">
        <f>'[1]Documentos Externos PPC'!B92</f>
        <v>INS-49 - Analisis de aceite sistema de gobierno</v>
      </c>
      <c r="F95" s="48"/>
      <c r="G95" s="47" t="str">
        <f>'[1]Documentos Externos PPC'!C92</f>
        <v>Petranso</v>
      </c>
      <c r="H95" s="49">
        <f>'[1]Documentos Externos PPC'!D92</f>
        <v>44620</v>
      </c>
      <c r="I95" s="50">
        <f>'[1]Documentos Externos PPC'!E92</f>
        <v>44620</v>
      </c>
      <c r="J95" s="51" t="s">
        <v>17</v>
      </c>
      <c r="K95" s="51" t="s">
        <v>4</v>
      </c>
      <c r="L95" s="52" t="s">
        <v>18</v>
      </c>
      <c r="M95" s="53" t="s">
        <v>19</v>
      </c>
      <c r="N95" s="54" t="s">
        <v>20</v>
      </c>
      <c r="O95" s="55"/>
      <c r="P95" s="56"/>
    </row>
    <row r="96" spans="3:16" s="58" customFormat="1" ht="28.5" customHeight="1" x14ac:dyDescent="0.25">
      <c r="C96" s="59"/>
      <c r="D96" s="57">
        <f t="shared" si="1"/>
        <v>84</v>
      </c>
      <c r="E96" s="48" t="str">
        <f>'[1]Documentos Externos PPC'!B93</f>
        <v>INS-50 - Inspección bomba de agua de servicios generales</v>
      </c>
      <c r="F96" s="48"/>
      <c r="G96" s="47" t="str">
        <f>'[1]Documentos Externos PPC'!C93</f>
        <v>Petranso</v>
      </c>
      <c r="H96" s="49">
        <f>'[1]Documentos Externos PPC'!D93</f>
        <v>44620</v>
      </c>
      <c r="I96" s="50">
        <f>'[1]Documentos Externos PPC'!E93</f>
        <v>44620</v>
      </c>
      <c r="J96" s="51" t="s">
        <v>17</v>
      </c>
      <c r="K96" s="51" t="s">
        <v>4</v>
      </c>
      <c r="L96" s="52" t="s">
        <v>18</v>
      </c>
      <c r="M96" s="53" t="s">
        <v>19</v>
      </c>
      <c r="N96" s="54" t="s">
        <v>20</v>
      </c>
      <c r="O96" s="55"/>
      <c r="P96" s="60"/>
    </row>
    <row r="97" spans="3:16" s="45" customFormat="1" ht="28.5" customHeight="1" x14ac:dyDescent="0.25">
      <c r="C97" s="46"/>
      <c r="D97" s="57">
        <f t="shared" si="1"/>
        <v>85</v>
      </c>
      <c r="E97" s="48" t="str">
        <f>'[1]Documentos Externos PPC'!B94</f>
        <v>INS-51 - Prueba de bollard pull remolcadores</v>
      </c>
      <c r="F97" s="48"/>
      <c r="G97" s="47" t="str">
        <f>'[1]Documentos Externos PPC'!C94</f>
        <v>Petranso</v>
      </c>
      <c r="H97" s="49">
        <f>'[1]Documentos Externos PPC'!D94</f>
        <v>44620</v>
      </c>
      <c r="I97" s="50">
        <f>'[1]Documentos Externos PPC'!E94</f>
        <v>44620</v>
      </c>
      <c r="J97" s="51" t="s">
        <v>17</v>
      </c>
      <c r="K97" s="51" t="s">
        <v>4</v>
      </c>
      <c r="L97" s="52" t="s">
        <v>18</v>
      </c>
      <c r="M97" s="53" t="s">
        <v>19</v>
      </c>
      <c r="N97" s="54" t="s">
        <v>20</v>
      </c>
      <c r="O97" s="55"/>
      <c r="P97" s="56"/>
    </row>
    <row r="98" spans="3:16" s="58" customFormat="1" ht="28.5" customHeight="1" x14ac:dyDescent="0.25">
      <c r="C98" s="59"/>
      <c r="D98" s="57">
        <f t="shared" si="1"/>
        <v>86</v>
      </c>
      <c r="E98" s="48" t="str">
        <f>'[1]Documentos Externos PPC'!B95</f>
        <v>INS-52 - Engrase winche escala</v>
      </c>
      <c r="F98" s="48"/>
      <c r="G98" s="47" t="str">
        <f>'[1]Documentos Externos PPC'!C95</f>
        <v>Petranso</v>
      </c>
      <c r="H98" s="49">
        <f>'[1]Documentos Externos PPC'!D95</f>
        <v>44620</v>
      </c>
      <c r="I98" s="50">
        <f>'[1]Documentos Externos PPC'!E95</f>
        <v>44620</v>
      </c>
      <c r="J98" s="51" t="s">
        <v>17</v>
      </c>
      <c r="K98" s="51" t="s">
        <v>4</v>
      </c>
      <c r="L98" s="52" t="s">
        <v>18</v>
      </c>
      <c r="M98" s="53" t="s">
        <v>19</v>
      </c>
      <c r="N98" s="54" t="s">
        <v>20</v>
      </c>
      <c r="O98" s="55"/>
      <c r="P98" s="60"/>
    </row>
    <row r="99" spans="3:16" s="45" customFormat="1" ht="28.5" customHeight="1" x14ac:dyDescent="0.25">
      <c r="C99" s="46"/>
      <c r="D99" s="57">
        <f t="shared" si="1"/>
        <v>87</v>
      </c>
      <c r="E99" s="48" t="str">
        <f>'[1]Documentos Externos PPC'!B96</f>
        <v>INS-53 - Pruebas de mar remolcadores</v>
      </c>
      <c r="F99" s="48"/>
      <c r="G99" s="47" t="str">
        <f>'[1]Documentos Externos PPC'!C96</f>
        <v>Petranso</v>
      </c>
      <c r="H99" s="49">
        <f>'[1]Documentos Externos PPC'!D96</f>
        <v>44620</v>
      </c>
      <c r="I99" s="50">
        <f>'[1]Documentos Externos PPC'!E96</f>
        <v>44620</v>
      </c>
      <c r="J99" s="51" t="s">
        <v>17</v>
      </c>
      <c r="K99" s="51" t="s">
        <v>4</v>
      </c>
      <c r="L99" s="52" t="s">
        <v>18</v>
      </c>
      <c r="M99" s="53" t="s">
        <v>19</v>
      </c>
      <c r="N99" s="54" t="s">
        <v>20</v>
      </c>
      <c r="O99" s="55"/>
      <c r="P99" s="56"/>
    </row>
    <row r="100" spans="3:16" s="45" customFormat="1" ht="28.5" customHeight="1" x14ac:dyDescent="0.25">
      <c r="C100" s="46"/>
      <c r="D100" s="57">
        <f t="shared" si="1"/>
        <v>88</v>
      </c>
      <c r="E100" s="48" t="str">
        <f>'[1]Documentos Externos PPC'!B97</f>
        <v>INS-54 - Cambio de paño de cadena remolcador</v>
      </c>
      <c r="F100" s="48"/>
      <c r="G100" s="47" t="str">
        <f>'[1]Documentos Externos PPC'!C97</f>
        <v>Petranso</v>
      </c>
      <c r="H100" s="49">
        <f>'[1]Documentos Externos PPC'!D97</f>
        <v>44620</v>
      </c>
      <c r="I100" s="50">
        <f>'[1]Documentos Externos PPC'!E97</f>
        <v>44620</v>
      </c>
      <c r="J100" s="51" t="s">
        <v>17</v>
      </c>
      <c r="K100" s="51" t="s">
        <v>4</v>
      </c>
      <c r="L100" s="52" t="s">
        <v>18</v>
      </c>
      <c r="M100" s="53" t="s">
        <v>19</v>
      </c>
      <c r="N100" s="54" t="s">
        <v>20</v>
      </c>
      <c r="O100" s="55"/>
      <c r="P100" s="56"/>
    </row>
    <row r="101" spans="3:16" s="58" customFormat="1" ht="28.5" customHeight="1" x14ac:dyDescent="0.25">
      <c r="C101" s="59"/>
      <c r="D101" s="57">
        <f t="shared" si="1"/>
        <v>89</v>
      </c>
      <c r="E101" s="48" t="str">
        <f>'[1]Documentos Externos PPC'!B98</f>
        <v>INS-55 - Inspección y recorrido de pistón de grúa</v>
      </c>
      <c r="F101" s="48"/>
      <c r="G101" s="47" t="str">
        <f>'[1]Documentos Externos PPC'!C98</f>
        <v>Petranso</v>
      </c>
      <c r="H101" s="49">
        <f>'[1]Documentos Externos PPC'!D98</f>
        <v>44620</v>
      </c>
      <c r="I101" s="50">
        <f>'[1]Documentos Externos PPC'!E98</f>
        <v>44620</v>
      </c>
      <c r="J101" s="51" t="s">
        <v>17</v>
      </c>
      <c r="K101" s="51" t="s">
        <v>4</v>
      </c>
      <c r="L101" s="52" t="s">
        <v>18</v>
      </c>
      <c r="M101" s="53" t="s">
        <v>19</v>
      </c>
      <c r="N101" s="54" t="s">
        <v>20</v>
      </c>
      <c r="O101" s="55"/>
      <c r="P101" s="60"/>
    </row>
    <row r="102" spans="3:16" s="45" customFormat="1" ht="28.5" customHeight="1" x14ac:dyDescent="0.25">
      <c r="C102" s="46"/>
      <c r="D102" s="57">
        <f t="shared" si="1"/>
        <v>90</v>
      </c>
      <c r="E102" s="48" t="str">
        <f>'[1]Documentos Externos PPC'!B99</f>
        <v>INS-56 - Prueba dinamométrica grúa remolcadores</v>
      </c>
      <c r="F102" s="48"/>
      <c r="G102" s="47" t="str">
        <f>'[1]Documentos Externos PPC'!C99</f>
        <v>Petranso</v>
      </c>
      <c r="H102" s="49">
        <f>'[1]Documentos Externos PPC'!D99</f>
        <v>44620</v>
      </c>
      <c r="I102" s="50">
        <f>'[1]Documentos Externos PPC'!E99</f>
        <v>44620</v>
      </c>
      <c r="J102" s="51" t="s">
        <v>17</v>
      </c>
      <c r="K102" s="51" t="s">
        <v>4</v>
      </c>
      <c r="L102" s="52" t="s">
        <v>18</v>
      </c>
      <c r="M102" s="53" t="s">
        <v>19</v>
      </c>
      <c r="N102" s="54" t="s">
        <v>20</v>
      </c>
      <c r="O102" s="55"/>
      <c r="P102" s="56"/>
    </row>
    <row r="103" spans="3:16" s="45" customFormat="1" ht="28.5" customHeight="1" x14ac:dyDescent="0.25">
      <c r="C103" s="46"/>
      <c r="D103" s="57">
        <f t="shared" si="1"/>
        <v>91</v>
      </c>
      <c r="E103" s="48" t="str">
        <f>'[1]Documentos Externos PPC'!B100</f>
        <v>INS-57 - Desembarco de grupo electrógeno de remolcador</v>
      </c>
      <c r="F103" s="48"/>
      <c r="G103" s="47" t="str">
        <f>'[1]Documentos Externos PPC'!C100</f>
        <v>Petranso</v>
      </c>
      <c r="H103" s="49">
        <f>'[1]Documentos Externos PPC'!D100</f>
        <v>44620</v>
      </c>
      <c r="I103" s="50">
        <f>'[1]Documentos Externos PPC'!E100</f>
        <v>44620</v>
      </c>
      <c r="J103" s="51" t="s">
        <v>17</v>
      </c>
      <c r="K103" s="51" t="s">
        <v>4</v>
      </c>
      <c r="L103" s="52" t="s">
        <v>18</v>
      </c>
      <c r="M103" s="53" t="s">
        <v>19</v>
      </c>
      <c r="N103" s="54" t="s">
        <v>20</v>
      </c>
      <c r="O103" s="55"/>
      <c r="P103" s="56"/>
    </row>
    <row r="104" spans="3:16" s="58" customFormat="1" ht="28.5" customHeight="1" x14ac:dyDescent="0.25">
      <c r="C104" s="59"/>
      <c r="D104" s="57">
        <f t="shared" si="1"/>
        <v>92</v>
      </c>
      <c r="E104" s="48" t="str">
        <f>'[1]Documentos Externos PPC'!B101</f>
        <v>INS-58 - Desmontaje de bomba Contraincendio</v>
      </c>
      <c r="F104" s="48"/>
      <c r="G104" s="47" t="str">
        <f>'[1]Documentos Externos PPC'!C101</f>
        <v>Petranso</v>
      </c>
      <c r="H104" s="49">
        <f>'[1]Documentos Externos PPC'!D101</f>
        <v>44620</v>
      </c>
      <c r="I104" s="50">
        <f>'[1]Documentos Externos PPC'!E101</f>
        <v>44620</v>
      </c>
      <c r="J104" s="51" t="s">
        <v>17</v>
      </c>
      <c r="K104" s="51" t="s">
        <v>4</v>
      </c>
      <c r="L104" s="52" t="s">
        <v>18</v>
      </c>
      <c r="M104" s="53" t="s">
        <v>19</v>
      </c>
      <c r="N104" s="54" t="s">
        <v>20</v>
      </c>
      <c r="O104" s="55"/>
      <c r="P104" s="60"/>
    </row>
    <row r="105" spans="3:16" s="58" customFormat="1" ht="28.5" customHeight="1" x14ac:dyDescent="0.25">
      <c r="C105" s="59"/>
      <c r="D105" s="57">
        <f t="shared" si="1"/>
        <v>93</v>
      </c>
      <c r="E105" s="48" t="str">
        <f>'[1]Documentos Externos PPC'!B102</f>
        <v>INS-59 - Traslado valvula en remolcador</v>
      </c>
      <c r="F105" s="48"/>
      <c r="G105" s="47" t="str">
        <f>'[1]Documentos Externos PPC'!C102</f>
        <v>Petranso</v>
      </c>
      <c r="H105" s="49">
        <f>'[1]Documentos Externos PPC'!D102</f>
        <v>44620</v>
      </c>
      <c r="I105" s="50">
        <f>'[1]Documentos Externos PPC'!E102</f>
        <v>44620</v>
      </c>
      <c r="J105" s="51" t="s">
        <v>17</v>
      </c>
      <c r="K105" s="51" t="s">
        <v>4</v>
      </c>
      <c r="L105" s="52" t="s">
        <v>18</v>
      </c>
      <c r="M105" s="53" t="s">
        <v>19</v>
      </c>
      <c r="N105" s="54" t="s">
        <v>20</v>
      </c>
      <c r="O105" s="55"/>
      <c r="P105" s="60"/>
    </row>
    <row r="106" spans="3:16" s="58" customFormat="1" ht="28.5" customHeight="1" x14ac:dyDescent="0.25">
      <c r="C106" s="59"/>
      <c r="D106" s="57">
        <f t="shared" si="1"/>
        <v>94</v>
      </c>
      <c r="E106" s="48" t="str">
        <f>'[1]Documentos Externos PPC'!B103</f>
        <v>INS-60 -  Inspección de Turbo Maquina principal</v>
      </c>
      <c r="F106" s="48"/>
      <c r="G106" s="47" t="str">
        <f>'[1]Documentos Externos PPC'!C103</f>
        <v>Petranso</v>
      </c>
      <c r="H106" s="49">
        <f>'[1]Documentos Externos PPC'!D103</f>
        <v>44620</v>
      </c>
      <c r="I106" s="50">
        <f>'[1]Documentos Externos PPC'!E103</f>
        <v>44620</v>
      </c>
      <c r="J106" s="51" t="s">
        <v>17</v>
      </c>
      <c r="K106" s="51" t="s">
        <v>4</v>
      </c>
      <c r="L106" s="52" t="s">
        <v>18</v>
      </c>
      <c r="M106" s="53" t="s">
        <v>19</v>
      </c>
      <c r="N106" s="54" t="s">
        <v>20</v>
      </c>
      <c r="O106" s="55"/>
      <c r="P106" s="60"/>
    </row>
    <row r="107" spans="3:16" s="45" customFormat="1" ht="28.5" customHeight="1" x14ac:dyDescent="0.25">
      <c r="C107" s="46"/>
      <c r="D107" s="57">
        <f t="shared" si="1"/>
        <v>95</v>
      </c>
      <c r="E107" s="48" t="str">
        <f>'[1]Documentos Externos PPC'!B104</f>
        <v>INS-61-  Desmontaje de grúa de remolcador</v>
      </c>
      <c r="F107" s="48"/>
      <c r="G107" s="47" t="str">
        <f>'[1]Documentos Externos PPC'!C104</f>
        <v>Petranso</v>
      </c>
      <c r="H107" s="49">
        <f>'[1]Documentos Externos PPC'!D104</f>
        <v>44620</v>
      </c>
      <c r="I107" s="50">
        <f>'[1]Documentos Externos PPC'!E104</f>
        <v>44620</v>
      </c>
      <c r="J107" s="51" t="s">
        <v>17</v>
      </c>
      <c r="K107" s="51" t="s">
        <v>4</v>
      </c>
      <c r="L107" s="52" t="s">
        <v>18</v>
      </c>
      <c r="M107" s="53" t="s">
        <v>19</v>
      </c>
      <c r="N107" s="54" t="s">
        <v>20</v>
      </c>
      <c r="O107" s="55"/>
      <c r="P107" s="56"/>
    </row>
    <row r="108" spans="3:16" s="45" customFormat="1" ht="28.5" customHeight="1" x14ac:dyDescent="0.25">
      <c r="C108" s="46"/>
      <c r="D108" s="57">
        <f t="shared" si="1"/>
        <v>96</v>
      </c>
      <c r="E108" s="48" t="str">
        <f>'[1]Documentos Externos PPC'!B105</f>
        <v>INS-62 - Montaje de grúa de remolcador</v>
      </c>
      <c r="F108" s="48"/>
      <c r="G108" s="47" t="str">
        <f>'[1]Documentos Externos PPC'!C105</f>
        <v>Petranso</v>
      </c>
      <c r="H108" s="49">
        <f>'[1]Documentos Externos PPC'!D105</f>
        <v>44620</v>
      </c>
      <c r="I108" s="50">
        <f>'[1]Documentos Externos PPC'!E105</f>
        <v>44620</v>
      </c>
      <c r="J108" s="51" t="s">
        <v>17</v>
      </c>
      <c r="K108" s="51" t="s">
        <v>4</v>
      </c>
      <c r="L108" s="52" t="s">
        <v>18</v>
      </c>
      <c r="M108" s="53" t="s">
        <v>19</v>
      </c>
      <c r="N108" s="54" t="s">
        <v>20</v>
      </c>
      <c r="O108" s="55"/>
      <c r="P108" s="56"/>
    </row>
    <row r="109" spans="3:16" s="58" customFormat="1" ht="28.5" customHeight="1" x14ac:dyDescent="0.25">
      <c r="C109" s="59"/>
      <c r="D109" s="57">
        <f t="shared" si="1"/>
        <v>97</v>
      </c>
      <c r="E109" s="48" t="str">
        <f>'[1]Documentos Externos PPC'!B106</f>
        <v>INS 63 Instalación de camaras en remolcador</v>
      </c>
      <c r="F109" s="48"/>
      <c r="G109" s="47" t="str">
        <f>'[1]Documentos Externos PPC'!C106</f>
        <v>Petranso</v>
      </c>
      <c r="H109" s="49">
        <f>'[1]Documentos Externos PPC'!D106</f>
        <v>44620</v>
      </c>
      <c r="I109" s="50">
        <f>'[1]Documentos Externos PPC'!E106</f>
        <v>44620</v>
      </c>
      <c r="J109" s="51" t="s">
        <v>17</v>
      </c>
      <c r="K109" s="51" t="s">
        <v>4</v>
      </c>
      <c r="L109" s="52" t="s">
        <v>18</v>
      </c>
      <c r="M109" s="53" t="s">
        <v>19</v>
      </c>
      <c r="N109" s="54" t="s">
        <v>20</v>
      </c>
      <c r="O109" s="55"/>
      <c r="P109" s="60"/>
    </row>
    <row r="110" spans="3:16" s="58" customFormat="1" ht="28.5" customHeight="1" x14ac:dyDescent="0.25">
      <c r="C110" s="59"/>
      <c r="D110" s="57">
        <f t="shared" si="1"/>
        <v>98</v>
      </c>
      <c r="E110" s="48" t="str">
        <f>'[1]Documentos Externos PPC'!B107</f>
        <v>INS 64 Inspeccion y Mantenimiento Alternadores MG</v>
      </c>
      <c r="F110" s="48"/>
      <c r="G110" s="47" t="str">
        <f>'[1]Documentos Externos PPC'!C107</f>
        <v>Petranso</v>
      </c>
      <c r="H110" s="49">
        <f>'[1]Documentos Externos PPC'!D107</f>
        <v>44620</v>
      </c>
      <c r="I110" s="50">
        <f>'[1]Documentos Externos PPC'!E107</f>
        <v>44620</v>
      </c>
      <c r="J110" s="51" t="s">
        <v>17</v>
      </c>
      <c r="K110" s="51" t="s">
        <v>4</v>
      </c>
      <c r="L110" s="52" t="s">
        <v>18</v>
      </c>
      <c r="M110" s="53" t="s">
        <v>19</v>
      </c>
      <c r="N110" s="54" t="s">
        <v>20</v>
      </c>
      <c r="O110" s="55"/>
      <c r="P110" s="60"/>
    </row>
    <row r="111" spans="3:16" s="58" customFormat="1" ht="28.5" customHeight="1" x14ac:dyDescent="0.25">
      <c r="C111" s="59"/>
      <c r="D111" s="57">
        <f t="shared" si="1"/>
        <v>99</v>
      </c>
      <c r="E111" s="48" t="str">
        <f>'[1]Documentos Externos PPC'!B108</f>
        <v>INS 65 Inspección caja reductora motores principales</v>
      </c>
      <c r="F111" s="48"/>
      <c r="G111" s="47" t="str">
        <f>'[1]Documentos Externos PPC'!C108</f>
        <v>Petranso</v>
      </c>
      <c r="H111" s="49">
        <f>'[1]Documentos Externos PPC'!D108</f>
        <v>44620</v>
      </c>
      <c r="I111" s="50">
        <f>'[1]Documentos Externos PPC'!E108</f>
        <v>44620</v>
      </c>
      <c r="J111" s="51" t="s">
        <v>17</v>
      </c>
      <c r="K111" s="51" t="s">
        <v>4</v>
      </c>
      <c r="L111" s="52" t="s">
        <v>18</v>
      </c>
      <c r="M111" s="53" t="s">
        <v>19</v>
      </c>
      <c r="N111" s="54" t="s">
        <v>20</v>
      </c>
      <c r="O111" s="55"/>
      <c r="P111" s="60"/>
    </row>
    <row r="112" spans="3:16" s="45" customFormat="1" ht="28.5" customHeight="1" x14ac:dyDescent="0.25">
      <c r="C112" s="46"/>
      <c r="D112" s="57">
        <f t="shared" si="1"/>
        <v>100</v>
      </c>
      <c r="E112" s="48" t="str">
        <f>'[1]Documentos Externos PPC'!B109</f>
        <v>INS 66 Mantenimiento de limpiaparabrisas</v>
      </c>
      <c r="F112" s="48"/>
      <c r="G112" s="47" t="str">
        <f>'[1]Documentos Externos PPC'!C109</f>
        <v>Petranso</v>
      </c>
      <c r="H112" s="49">
        <f>'[1]Documentos Externos PPC'!D109</f>
        <v>44620</v>
      </c>
      <c r="I112" s="50">
        <f>'[1]Documentos Externos PPC'!E109</f>
        <v>44620</v>
      </c>
      <c r="J112" s="51" t="s">
        <v>17</v>
      </c>
      <c r="K112" s="51" t="s">
        <v>4</v>
      </c>
      <c r="L112" s="52" t="s">
        <v>18</v>
      </c>
      <c r="M112" s="53" t="s">
        <v>19</v>
      </c>
      <c r="N112" s="54" t="s">
        <v>20</v>
      </c>
      <c r="O112" s="55"/>
      <c r="P112" s="56"/>
    </row>
    <row r="113" spans="3:16" s="45" customFormat="1" ht="28.5" customHeight="1" x14ac:dyDescent="0.25">
      <c r="C113" s="46"/>
      <c r="D113" s="57">
        <f t="shared" si="1"/>
        <v>101</v>
      </c>
      <c r="E113" s="48" t="str">
        <f>'[1]Documentos Externos PPC'!B110</f>
        <v>INS 67 Desmontaje y montaje alternadores y arrancadores MMPP y Auxiliares</v>
      </c>
      <c r="F113" s="48"/>
      <c r="G113" s="47" t="str">
        <f>'[1]Documentos Externos PPC'!C110</f>
        <v>Petranso</v>
      </c>
      <c r="H113" s="49">
        <f>'[1]Documentos Externos PPC'!D110</f>
        <v>44620</v>
      </c>
      <c r="I113" s="50">
        <f>'[1]Documentos Externos PPC'!E110</f>
        <v>44620</v>
      </c>
      <c r="J113" s="51" t="s">
        <v>17</v>
      </c>
      <c r="K113" s="51" t="s">
        <v>4</v>
      </c>
      <c r="L113" s="52" t="s">
        <v>18</v>
      </c>
      <c r="M113" s="53" t="s">
        <v>19</v>
      </c>
      <c r="N113" s="54" t="s">
        <v>20</v>
      </c>
      <c r="O113" s="55"/>
      <c r="P113" s="56"/>
    </row>
    <row r="114" spans="3:16" s="58" customFormat="1" ht="28.5" customHeight="1" x14ac:dyDescent="0.25">
      <c r="C114" s="59"/>
      <c r="D114" s="57">
        <f t="shared" si="1"/>
        <v>102</v>
      </c>
      <c r="E114" s="48" t="str">
        <f>'[1]Documentos Externos PPC'!B111</f>
        <v>INS 68 Cambio de carnero remolcadores</v>
      </c>
      <c r="F114" s="48"/>
      <c r="G114" s="47" t="str">
        <f>'[1]Documentos Externos PPC'!C111</f>
        <v>Petranso</v>
      </c>
      <c r="H114" s="49">
        <f>'[1]Documentos Externos PPC'!D111</f>
        <v>44620</v>
      </c>
      <c r="I114" s="50">
        <f>'[1]Documentos Externos PPC'!E111</f>
        <v>44620</v>
      </c>
      <c r="J114" s="51" t="s">
        <v>17</v>
      </c>
      <c r="K114" s="51" t="s">
        <v>4</v>
      </c>
      <c r="L114" s="52" t="s">
        <v>18</v>
      </c>
      <c r="M114" s="53" t="s">
        <v>19</v>
      </c>
      <c r="N114" s="54" t="s">
        <v>20</v>
      </c>
      <c r="O114" s="55"/>
      <c r="P114" s="60"/>
    </row>
    <row r="115" spans="3:16" s="45" customFormat="1" ht="28.5" customHeight="1" x14ac:dyDescent="0.25">
      <c r="C115" s="46"/>
      <c r="D115" s="57">
        <f t="shared" si="1"/>
        <v>103</v>
      </c>
      <c r="E115" s="48" t="str">
        <f>'[1]Documentos Externos PPC'!B112</f>
        <v>INS 70 Desinfección abordo al desembarque del Inspector</v>
      </c>
      <c r="F115" s="48"/>
      <c r="G115" s="47" t="str">
        <f>'[1]Documentos Externos PPC'!C112</f>
        <v>Petranso</v>
      </c>
      <c r="H115" s="49">
        <f>'[1]Documentos Externos PPC'!D112</f>
        <v>44620</v>
      </c>
      <c r="I115" s="50">
        <f>'[1]Documentos Externos PPC'!E112</f>
        <v>44620</v>
      </c>
      <c r="J115" s="51" t="s">
        <v>17</v>
      </c>
      <c r="K115" s="51" t="s">
        <v>4</v>
      </c>
      <c r="L115" s="52" t="s">
        <v>18</v>
      </c>
      <c r="M115" s="53" t="s">
        <v>19</v>
      </c>
      <c r="N115" s="54" t="s">
        <v>20</v>
      </c>
      <c r="O115" s="55"/>
      <c r="P115" s="56"/>
    </row>
    <row r="116" spans="3:16" s="45" customFormat="1" ht="28.5" customHeight="1" x14ac:dyDescent="0.25">
      <c r="C116" s="46"/>
      <c r="D116" s="57">
        <f t="shared" si="1"/>
        <v>104</v>
      </c>
      <c r="E116" s="48" t="str">
        <f>'[1]Documentos Externos PPC'!B113</f>
        <v>INS 71 Engrase de Monitores</v>
      </c>
      <c r="F116" s="48"/>
      <c r="G116" s="47" t="str">
        <f>'[1]Documentos Externos PPC'!C113</f>
        <v>Petranso</v>
      </c>
      <c r="H116" s="49">
        <f>'[1]Documentos Externos PPC'!D113</f>
        <v>44620</v>
      </c>
      <c r="I116" s="50">
        <f>'[1]Documentos Externos PPC'!E113</f>
        <v>44620</v>
      </c>
      <c r="J116" s="51" t="s">
        <v>17</v>
      </c>
      <c r="K116" s="51" t="s">
        <v>4</v>
      </c>
      <c r="L116" s="52" t="s">
        <v>18</v>
      </c>
      <c r="M116" s="53" t="s">
        <v>19</v>
      </c>
      <c r="N116" s="54" t="s">
        <v>20</v>
      </c>
      <c r="O116" s="55"/>
      <c r="P116" s="56"/>
    </row>
    <row r="117" spans="3:16" s="58" customFormat="1" ht="28.5" customHeight="1" x14ac:dyDescent="0.25">
      <c r="C117" s="59"/>
      <c r="D117" s="57">
        <f t="shared" si="1"/>
        <v>105</v>
      </c>
      <c r="E117" s="48" t="str">
        <f>'[1]Documentos Externos PPC'!B114</f>
        <v>INS 72 Cambio de cojinete eje propulsor</v>
      </c>
      <c r="F117" s="48"/>
      <c r="G117" s="47" t="str">
        <f>'[1]Documentos Externos PPC'!C114</f>
        <v>Petranso</v>
      </c>
      <c r="H117" s="49">
        <f>'[1]Documentos Externos PPC'!D114</f>
        <v>44620</v>
      </c>
      <c r="I117" s="50">
        <f>'[1]Documentos Externos PPC'!E114</f>
        <v>44620</v>
      </c>
      <c r="J117" s="51" t="s">
        <v>17</v>
      </c>
      <c r="K117" s="51" t="s">
        <v>4</v>
      </c>
      <c r="L117" s="52" t="s">
        <v>18</v>
      </c>
      <c r="M117" s="53" t="s">
        <v>19</v>
      </c>
      <c r="N117" s="54" t="s">
        <v>20</v>
      </c>
      <c r="O117" s="55"/>
      <c r="P117" s="60"/>
    </row>
    <row r="118" spans="3:16" s="45" customFormat="1" ht="28.5" customHeight="1" x14ac:dyDescent="0.25">
      <c r="C118" s="46"/>
      <c r="D118" s="57">
        <f t="shared" si="1"/>
        <v>106</v>
      </c>
      <c r="E118" s="48" t="str">
        <f>'[1]Documentos Externos PPC'!B115</f>
        <v>INS 73 Mantenimiento de defensa</v>
      </c>
      <c r="F118" s="48"/>
      <c r="G118" s="47" t="str">
        <f>'[1]Documentos Externos PPC'!C115</f>
        <v>Petranso</v>
      </c>
      <c r="H118" s="49">
        <f>'[1]Documentos Externos PPC'!D115</f>
        <v>44620</v>
      </c>
      <c r="I118" s="50">
        <f>'[1]Documentos Externos PPC'!E115</f>
        <v>44620</v>
      </c>
      <c r="J118" s="51" t="s">
        <v>17</v>
      </c>
      <c r="K118" s="51" t="s">
        <v>4</v>
      </c>
      <c r="L118" s="52" t="s">
        <v>18</v>
      </c>
      <c r="M118" s="53" t="s">
        <v>19</v>
      </c>
      <c r="N118" s="54" t="s">
        <v>20</v>
      </c>
      <c r="O118" s="55"/>
      <c r="P118" s="56"/>
    </row>
    <row r="119" spans="3:16" s="45" customFormat="1" ht="28.5" customHeight="1" x14ac:dyDescent="0.25">
      <c r="C119" s="46"/>
      <c r="D119" s="57">
        <f t="shared" si="1"/>
        <v>107</v>
      </c>
      <c r="E119" s="48" t="str">
        <f>'[1]Documentos Externos PPC'!B116</f>
        <v>INS 74 Mantenimiento transformador consola de puente</v>
      </c>
      <c r="F119" s="48"/>
      <c r="G119" s="47" t="str">
        <f>'[1]Documentos Externos PPC'!C116</f>
        <v>Petranso</v>
      </c>
      <c r="H119" s="49">
        <f>'[1]Documentos Externos PPC'!D116</f>
        <v>44620</v>
      </c>
      <c r="I119" s="50">
        <f>'[1]Documentos Externos PPC'!E116</f>
        <v>44620</v>
      </c>
      <c r="J119" s="51" t="s">
        <v>17</v>
      </c>
      <c r="K119" s="51" t="s">
        <v>4</v>
      </c>
      <c r="L119" s="52" t="s">
        <v>18</v>
      </c>
      <c r="M119" s="53" t="s">
        <v>19</v>
      </c>
      <c r="N119" s="54" t="s">
        <v>20</v>
      </c>
      <c r="O119" s="55"/>
      <c r="P119" s="56"/>
    </row>
    <row r="120" spans="3:16" s="58" customFormat="1" ht="28.5" customHeight="1" x14ac:dyDescent="0.25">
      <c r="C120" s="59"/>
      <c r="D120" s="57">
        <f t="shared" si="1"/>
        <v>108</v>
      </c>
      <c r="E120" s="48" t="str">
        <f>'[1]Documentos Externos PPC'!B117</f>
        <v>INS 75 Trasvase de aceite remolcadores</v>
      </c>
      <c r="F120" s="48"/>
      <c r="G120" s="47" t="str">
        <f>'[1]Documentos Externos PPC'!C117</f>
        <v>Petranso</v>
      </c>
      <c r="H120" s="49">
        <f>'[1]Documentos Externos PPC'!D117</f>
        <v>44620</v>
      </c>
      <c r="I120" s="50">
        <f>'[1]Documentos Externos PPC'!E117</f>
        <v>44620</v>
      </c>
      <c r="J120" s="51" t="s">
        <v>17</v>
      </c>
      <c r="K120" s="51" t="s">
        <v>4</v>
      </c>
      <c r="L120" s="52" t="s">
        <v>18</v>
      </c>
      <c r="M120" s="53" t="s">
        <v>19</v>
      </c>
      <c r="N120" s="54" t="s">
        <v>20</v>
      </c>
      <c r="O120" s="55"/>
      <c r="P120" s="60"/>
    </row>
    <row r="121" spans="3:16" s="45" customFormat="1" ht="28.5" customHeight="1" x14ac:dyDescent="0.25">
      <c r="C121" s="46"/>
      <c r="D121" s="57">
        <f t="shared" si="1"/>
        <v>109</v>
      </c>
      <c r="E121" s="48" t="str">
        <f>'[1]Documentos Externos PPC'!B118</f>
        <v>INS 76 Trasvase de refrigerante remolcadores</v>
      </c>
      <c r="F121" s="48"/>
      <c r="G121" s="47" t="str">
        <f>'[1]Documentos Externos PPC'!C118</f>
        <v>Petranso</v>
      </c>
      <c r="H121" s="49">
        <f>'[1]Documentos Externos PPC'!D118</f>
        <v>44620</v>
      </c>
      <c r="I121" s="50">
        <f>'[1]Documentos Externos PPC'!E118</f>
        <v>44620</v>
      </c>
      <c r="J121" s="51" t="s">
        <v>17</v>
      </c>
      <c r="K121" s="51" t="s">
        <v>4</v>
      </c>
      <c r="L121" s="52" t="s">
        <v>18</v>
      </c>
      <c r="M121" s="53" t="s">
        <v>19</v>
      </c>
      <c r="N121" s="54" t="s">
        <v>20</v>
      </c>
      <c r="O121" s="55"/>
      <c r="P121" s="56"/>
    </row>
    <row r="122" spans="3:16" s="58" customFormat="1" ht="28.5" customHeight="1" x14ac:dyDescent="0.25">
      <c r="C122" s="59"/>
      <c r="D122" s="57">
        <f t="shared" si="1"/>
        <v>110</v>
      </c>
      <c r="E122" s="48" t="str">
        <f>'[1]Documentos Externos PPC'!B119</f>
        <v>INS 77 Cambio de baterias</v>
      </c>
      <c r="F122" s="48"/>
      <c r="G122" s="47" t="str">
        <f>'[1]Documentos Externos PPC'!C119</f>
        <v>Petranso</v>
      </c>
      <c r="H122" s="49">
        <f>'[1]Documentos Externos PPC'!D119</f>
        <v>44620</v>
      </c>
      <c r="I122" s="50">
        <f>'[1]Documentos Externos PPC'!E119</f>
        <v>44620</v>
      </c>
      <c r="J122" s="51" t="s">
        <v>17</v>
      </c>
      <c r="K122" s="51" t="s">
        <v>4</v>
      </c>
      <c r="L122" s="52" t="s">
        <v>18</v>
      </c>
      <c r="M122" s="53" t="s">
        <v>19</v>
      </c>
      <c r="N122" s="54" t="s">
        <v>20</v>
      </c>
      <c r="O122" s="55"/>
      <c r="P122" s="60"/>
    </row>
    <row r="123" spans="3:16" s="45" customFormat="1" ht="28.5" customHeight="1" x14ac:dyDescent="0.25">
      <c r="C123" s="46"/>
      <c r="D123" s="57">
        <f t="shared" si="1"/>
        <v>111</v>
      </c>
      <c r="E123" s="48" t="str">
        <f>'[1]Documentos Externos PPC'!B120</f>
        <v>INS 78 Mantenimiento Sistemas electricos</v>
      </c>
      <c r="F123" s="48"/>
      <c r="G123" s="47" t="str">
        <f>'[1]Documentos Externos PPC'!C120</f>
        <v>Petranso</v>
      </c>
      <c r="H123" s="49">
        <f>'[1]Documentos Externos PPC'!D120</f>
        <v>44620</v>
      </c>
      <c r="I123" s="50">
        <f>'[1]Documentos Externos PPC'!E120</f>
        <v>44620</v>
      </c>
      <c r="J123" s="51" t="s">
        <v>17</v>
      </c>
      <c r="K123" s="51" t="s">
        <v>4</v>
      </c>
      <c r="L123" s="52" t="s">
        <v>18</v>
      </c>
      <c r="M123" s="53" t="s">
        <v>19</v>
      </c>
      <c r="N123" s="54" t="s">
        <v>20</v>
      </c>
      <c r="O123" s="55"/>
      <c r="P123" s="56"/>
    </row>
    <row r="124" spans="3:16" s="45" customFormat="1" ht="28.5" customHeight="1" x14ac:dyDescent="0.25">
      <c r="C124" s="46"/>
      <c r="D124" s="57">
        <f t="shared" si="1"/>
        <v>112</v>
      </c>
      <c r="E124" s="48" t="str">
        <f>'[1]Documentos Externos PPC'!B121</f>
        <v>INS 79 Mantenimiento de dispositivos de seguridad y sistema electronicos de Sistemas, Equipos principales y auxiliares</v>
      </c>
      <c r="F124" s="48"/>
      <c r="G124" s="47" t="str">
        <f>'[1]Documentos Externos PPC'!C121</f>
        <v>Petranso</v>
      </c>
      <c r="H124" s="49">
        <f>'[1]Documentos Externos PPC'!D121</f>
        <v>44620</v>
      </c>
      <c r="I124" s="50">
        <f>'[1]Documentos Externos PPC'!E121</f>
        <v>44620</v>
      </c>
      <c r="J124" s="51" t="s">
        <v>17</v>
      </c>
      <c r="K124" s="51" t="s">
        <v>4</v>
      </c>
      <c r="L124" s="52" t="s">
        <v>18</v>
      </c>
      <c r="M124" s="53" t="s">
        <v>19</v>
      </c>
      <c r="N124" s="54" t="s">
        <v>20</v>
      </c>
      <c r="O124" s="55"/>
      <c r="P124" s="56"/>
    </row>
    <row r="125" spans="3:16" s="58" customFormat="1" ht="28.5" customHeight="1" x14ac:dyDescent="0.25">
      <c r="C125" s="59"/>
      <c r="D125" s="57">
        <f t="shared" si="1"/>
        <v>113</v>
      </c>
      <c r="E125" s="48" t="str">
        <f>'[1]Documentos Externos PPC'!B122</f>
        <v>INS 80 Insp y Mtto Tacometros</v>
      </c>
      <c r="F125" s="48"/>
      <c r="G125" s="47" t="str">
        <f>'[1]Documentos Externos PPC'!C122</f>
        <v>Petranso</v>
      </c>
      <c r="H125" s="49">
        <f>'[1]Documentos Externos PPC'!D122</f>
        <v>44620</v>
      </c>
      <c r="I125" s="50">
        <f>'[1]Documentos Externos PPC'!E122</f>
        <v>44620</v>
      </c>
      <c r="J125" s="51" t="s">
        <v>17</v>
      </c>
      <c r="K125" s="51" t="s">
        <v>4</v>
      </c>
      <c r="L125" s="52" t="s">
        <v>18</v>
      </c>
      <c r="M125" s="53" t="s">
        <v>19</v>
      </c>
      <c r="N125" s="54" t="s">
        <v>20</v>
      </c>
      <c r="O125" s="55"/>
      <c r="P125" s="60"/>
    </row>
    <row r="126" spans="3:16" s="45" customFormat="1" ht="28.5" customHeight="1" x14ac:dyDescent="0.25">
      <c r="C126" s="46"/>
      <c r="D126" s="57">
        <f t="shared" si="1"/>
        <v>114</v>
      </c>
      <c r="E126" s="48" t="str">
        <f>'[1]Documentos Externos PPC'!B123</f>
        <v>INS 81 Insp y Mtto Sist. control del winche de remolque</v>
      </c>
      <c r="F126" s="48"/>
      <c r="G126" s="47" t="str">
        <f>'[1]Documentos Externos PPC'!C123</f>
        <v>Petranso</v>
      </c>
      <c r="H126" s="49">
        <f>'[1]Documentos Externos PPC'!D123</f>
        <v>44620</v>
      </c>
      <c r="I126" s="50">
        <f>'[1]Documentos Externos PPC'!E123</f>
        <v>44620</v>
      </c>
      <c r="J126" s="51" t="s">
        <v>17</v>
      </c>
      <c r="K126" s="51" t="s">
        <v>4</v>
      </c>
      <c r="L126" s="52" t="s">
        <v>18</v>
      </c>
      <c r="M126" s="53" t="s">
        <v>19</v>
      </c>
      <c r="N126" s="54" t="s">
        <v>20</v>
      </c>
      <c r="O126" s="55"/>
      <c r="P126" s="56"/>
    </row>
    <row r="127" spans="3:16" s="45" customFormat="1" ht="28.5" customHeight="1" x14ac:dyDescent="0.25">
      <c r="C127" s="46"/>
      <c r="D127" s="57">
        <f t="shared" si="1"/>
        <v>115</v>
      </c>
      <c r="E127" s="48" t="str">
        <f>'[1]Documentos Externos PPC'!B124</f>
        <v>INS 82 Insp y Mtto Sist. de seguridad de Maqs. Ppls. y auxiliares</v>
      </c>
      <c r="F127" s="48"/>
      <c r="G127" s="47" t="str">
        <f>'[1]Documentos Externos PPC'!C124</f>
        <v>Petranso</v>
      </c>
      <c r="H127" s="49">
        <f>'[1]Documentos Externos PPC'!D124</f>
        <v>44620</v>
      </c>
      <c r="I127" s="50">
        <f>'[1]Documentos Externos PPC'!E124</f>
        <v>44620</v>
      </c>
      <c r="J127" s="51" t="s">
        <v>17</v>
      </c>
      <c r="K127" s="51" t="s">
        <v>4</v>
      </c>
      <c r="L127" s="52" t="s">
        <v>18</v>
      </c>
      <c r="M127" s="53" t="s">
        <v>19</v>
      </c>
      <c r="N127" s="54" t="s">
        <v>20</v>
      </c>
      <c r="O127" s="55"/>
      <c r="P127" s="56"/>
    </row>
    <row r="128" spans="3:16" s="58" customFormat="1" ht="28.5" customHeight="1" x14ac:dyDescent="0.25">
      <c r="C128" s="59"/>
      <c r="D128" s="57">
        <f t="shared" si="1"/>
        <v>116</v>
      </c>
      <c r="E128" s="48" t="str">
        <f>'[1]Documentos Externos PPC'!B125</f>
        <v>INS 83 Cambio de Turbo de Grupo Electrogeno</v>
      </c>
      <c r="F128" s="48"/>
      <c r="G128" s="47" t="str">
        <f>'[1]Documentos Externos PPC'!C125</f>
        <v>Petranso</v>
      </c>
      <c r="H128" s="49">
        <f>'[1]Documentos Externos PPC'!D125</f>
        <v>44620</v>
      </c>
      <c r="I128" s="50">
        <f>'[1]Documentos Externos PPC'!E125</f>
        <v>44620</v>
      </c>
      <c r="J128" s="51" t="s">
        <v>17</v>
      </c>
      <c r="K128" s="51" t="s">
        <v>4</v>
      </c>
      <c r="L128" s="52" t="s">
        <v>18</v>
      </c>
      <c r="M128" s="53" t="s">
        <v>19</v>
      </c>
      <c r="N128" s="54" t="s">
        <v>20</v>
      </c>
      <c r="O128" s="55"/>
      <c r="P128" s="60"/>
    </row>
    <row r="129" spans="3:16" s="58" customFormat="1" ht="28.5" customHeight="1" x14ac:dyDescent="0.25">
      <c r="C129" s="59"/>
      <c r="D129" s="57">
        <f t="shared" si="1"/>
        <v>117</v>
      </c>
      <c r="E129" s="48" t="str">
        <f>'[1]Documentos Externos PPC'!B126</f>
        <v>INS 84 Mantenimiento y engrase de manijas</v>
      </c>
      <c r="F129" s="48"/>
      <c r="G129" s="47" t="str">
        <f>'[1]Documentos Externos PPC'!C126</f>
        <v>Petranso</v>
      </c>
      <c r="H129" s="49">
        <f>'[1]Documentos Externos PPC'!D126</f>
        <v>44620</v>
      </c>
      <c r="I129" s="50">
        <f>'[1]Documentos Externos PPC'!E126</f>
        <v>44620</v>
      </c>
      <c r="J129" s="51" t="s">
        <v>17</v>
      </c>
      <c r="K129" s="51" t="s">
        <v>4</v>
      </c>
      <c r="L129" s="52" t="s">
        <v>18</v>
      </c>
      <c r="M129" s="53" t="s">
        <v>19</v>
      </c>
      <c r="N129" s="54" t="s">
        <v>20</v>
      </c>
      <c r="O129" s="55"/>
      <c r="P129" s="60"/>
    </row>
    <row r="130" spans="3:16" s="58" customFormat="1" ht="45.75" customHeight="1" x14ac:dyDescent="0.25">
      <c r="C130" s="59"/>
      <c r="D130" s="57">
        <f t="shared" si="1"/>
        <v>118</v>
      </c>
      <c r="E130" s="48" t="str">
        <f>'[1]Documentos Externos PPC'!B127</f>
        <v>PP01-P11 Procedimiento de Amarre de Buque, Encapillado, Desencapillado y Enmienda de las Lineas de Amarre durante el Embarque en el TMPC 2022 Rev.</v>
      </c>
      <c r="F130" s="48"/>
      <c r="G130" s="47" t="str">
        <f>'[1]Documentos Externos PPC'!C127</f>
        <v>Cosmos</v>
      </c>
      <c r="H130" s="49">
        <f>'[1]Documentos Externos PPC'!D127</f>
        <v>13</v>
      </c>
      <c r="I130" s="50">
        <f>'[1]Documentos Externos PPC'!E127</f>
        <v>44819</v>
      </c>
      <c r="J130" s="51" t="s">
        <v>17</v>
      </c>
      <c r="K130" s="51" t="s">
        <v>4</v>
      </c>
      <c r="L130" s="61" t="s">
        <v>21</v>
      </c>
      <c r="M130" s="53" t="s">
        <v>19</v>
      </c>
      <c r="N130" s="54" t="s">
        <v>20</v>
      </c>
      <c r="O130" s="55"/>
      <c r="P130" s="60"/>
    </row>
    <row r="131" spans="3:16" s="45" customFormat="1" ht="28.5" customHeight="1" x14ac:dyDescent="0.25">
      <c r="C131" s="46"/>
      <c r="D131" s="57">
        <f t="shared" si="1"/>
        <v>119</v>
      </c>
      <c r="E131" s="48" t="str">
        <f>'[1]Documentos Externos PPC'!B128</f>
        <v>PD01-D26 Procedimiento conexión y desconexión mangueras y brazo de carga</v>
      </c>
      <c r="F131" s="48"/>
      <c r="G131" s="47" t="str">
        <f>'[1]Documentos Externos PPC'!C128</f>
        <v>Cosmos</v>
      </c>
      <c r="H131" s="49">
        <f>'[1]Documentos Externos PPC'!D128</f>
        <v>7</v>
      </c>
      <c r="I131" s="50">
        <f>'[1]Documentos Externos PPC'!E128</f>
        <v>44693</v>
      </c>
      <c r="J131" s="51" t="s">
        <v>17</v>
      </c>
      <c r="K131" s="51" t="s">
        <v>4</v>
      </c>
      <c r="L131" s="61" t="s">
        <v>21</v>
      </c>
      <c r="M131" s="53" t="s">
        <v>19</v>
      </c>
      <c r="N131" s="54" t="s">
        <v>20</v>
      </c>
      <c r="O131" s="55"/>
      <c r="P131" s="56"/>
    </row>
    <row r="132" spans="3:16" s="45" customFormat="1" ht="28.5" customHeight="1" x14ac:dyDescent="0.25">
      <c r="C132" s="46"/>
      <c r="D132" s="57">
        <f t="shared" si="1"/>
        <v>120</v>
      </c>
      <c r="E132" s="48" t="str">
        <f>'[1]Documentos Externos PPC'!B129</f>
        <v>PD03-R 40 Famialiarizacion Gavieros</v>
      </c>
      <c r="F132" s="48"/>
      <c r="G132" s="47" t="str">
        <f>'[1]Documentos Externos PPC'!C129</f>
        <v>Cosmos</v>
      </c>
      <c r="H132" s="49">
        <f>'[1]Documentos Externos PPC'!D129</f>
        <v>5</v>
      </c>
      <c r="I132" s="50">
        <f>'[1]Documentos Externos PPC'!E129</f>
        <v>44693</v>
      </c>
      <c r="J132" s="51" t="s">
        <v>17</v>
      </c>
      <c r="K132" s="51" t="s">
        <v>4</v>
      </c>
      <c r="L132" s="61" t="s">
        <v>21</v>
      </c>
      <c r="M132" s="53" t="s">
        <v>19</v>
      </c>
      <c r="N132" s="54" t="s">
        <v>20</v>
      </c>
      <c r="O132" s="55"/>
      <c r="P132" s="56"/>
    </row>
    <row r="133" spans="3:16" s="58" customFormat="1" ht="28.5" customHeight="1" x14ac:dyDescent="0.25">
      <c r="C133" s="59"/>
      <c r="D133" s="57">
        <f t="shared" si="1"/>
        <v>121</v>
      </c>
      <c r="E133" s="48" t="str">
        <f>'[1]Documentos Externos PPC'!B130</f>
        <v>PD01-R50 Reporte de atencion del servicio de Gavieros</v>
      </c>
      <c r="F133" s="48"/>
      <c r="G133" s="47" t="str">
        <f>'[1]Documentos Externos PPC'!C130</f>
        <v>Cosmos</v>
      </c>
      <c r="H133" s="49">
        <f>'[1]Documentos Externos PPC'!D130</f>
        <v>7</v>
      </c>
      <c r="I133" s="50">
        <f>'[1]Documentos Externos PPC'!E130</f>
        <v>44693</v>
      </c>
      <c r="J133" s="51" t="s">
        <v>17</v>
      </c>
      <c r="K133" s="51" t="s">
        <v>4</v>
      </c>
      <c r="L133" s="61" t="s">
        <v>21</v>
      </c>
      <c r="M133" s="53" t="s">
        <v>19</v>
      </c>
      <c r="N133" s="54" t="s">
        <v>20</v>
      </c>
      <c r="O133" s="55"/>
      <c r="P133" s="60"/>
    </row>
    <row r="134" spans="3:16" s="58" customFormat="1" ht="28.5" customHeight="1" x14ac:dyDescent="0.25">
      <c r="C134" s="59"/>
      <c r="D134" s="57">
        <f t="shared" si="1"/>
        <v>122</v>
      </c>
      <c r="E134" s="48" t="str">
        <f>'[1]Documentos Externos PPC'!B131</f>
        <v>PD01-R58 Inspeccion de Lineas de Amarre TMPC</v>
      </c>
      <c r="F134" s="48"/>
      <c r="G134" s="47" t="str">
        <f>'[1]Documentos Externos PPC'!C131</f>
        <v>Cosmos</v>
      </c>
      <c r="H134" s="49">
        <f>'[1]Documentos Externos PPC'!D131</f>
        <v>9</v>
      </c>
      <c r="I134" s="50">
        <f>'[1]Documentos Externos PPC'!E131</f>
        <v>44693</v>
      </c>
      <c r="J134" s="51" t="s">
        <v>17</v>
      </c>
      <c r="K134" s="51" t="s">
        <v>4</v>
      </c>
      <c r="L134" s="61" t="s">
        <v>21</v>
      </c>
      <c r="M134" s="53" t="s">
        <v>19</v>
      </c>
      <c r="N134" s="54" t="s">
        <v>20</v>
      </c>
      <c r="O134" s="55"/>
      <c r="P134" s="60"/>
    </row>
    <row r="135" spans="3:16" s="58" customFormat="1" ht="28.5" customHeight="1" x14ac:dyDescent="0.25">
      <c r="C135" s="59"/>
      <c r="D135" s="57">
        <f t="shared" si="1"/>
        <v>123</v>
      </c>
      <c r="E135" s="48" t="str">
        <f>'[1]Documentos Externos PPC'!B132</f>
        <v>PP01-P12 Procedimiento tendido reposicionamiento y recojo de la barrera para Gavieros y Marineros</v>
      </c>
      <c r="F135" s="48"/>
      <c r="G135" s="47" t="str">
        <f>'[1]Documentos Externos PPC'!C132</f>
        <v>Cosmos</v>
      </c>
      <c r="H135" s="49">
        <f>'[1]Documentos Externos PPC'!D132</f>
        <v>15</v>
      </c>
      <c r="I135" s="50">
        <f>'[1]Documentos Externos PPC'!E132</f>
        <v>44693</v>
      </c>
      <c r="J135" s="51" t="s">
        <v>17</v>
      </c>
      <c r="K135" s="51" t="s">
        <v>4</v>
      </c>
      <c r="L135" s="61" t="s">
        <v>21</v>
      </c>
      <c r="M135" s="53" t="s">
        <v>19</v>
      </c>
      <c r="N135" s="54" t="s">
        <v>20</v>
      </c>
      <c r="O135" s="55"/>
      <c r="P135" s="60"/>
    </row>
    <row r="136" spans="3:16" s="45" customFormat="1" ht="28.5" customHeight="1" x14ac:dyDescent="0.25">
      <c r="C136" s="46"/>
      <c r="D136" s="57">
        <f t="shared" si="1"/>
        <v>124</v>
      </c>
      <c r="E136" s="48" t="str">
        <f>'[1]Documentos Externos PPC'!B133</f>
        <v>EI01-I05 Instructivo Especifico de Abarloamiento entre lanchas de Cosmos</v>
      </c>
      <c r="F136" s="48"/>
      <c r="G136" s="47" t="str">
        <f>'[1]Documentos Externos PPC'!C133</f>
        <v>Cosmos</v>
      </c>
      <c r="H136" s="49">
        <f>'[1]Documentos Externos PPC'!D133</f>
        <v>11</v>
      </c>
      <c r="I136" s="50">
        <f>'[1]Documentos Externos PPC'!E133</f>
        <v>44693</v>
      </c>
      <c r="J136" s="51" t="s">
        <v>17</v>
      </c>
      <c r="K136" s="51" t="s">
        <v>4</v>
      </c>
      <c r="L136" s="61" t="s">
        <v>21</v>
      </c>
      <c r="M136" s="53" t="s">
        <v>19</v>
      </c>
      <c r="N136" s="54" t="s">
        <v>20</v>
      </c>
      <c r="O136" s="55"/>
      <c r="P136" s="56"/>
    </row>
    <row r="137" spans="3:16" s="58" customFormat="1" ht="28.5" customHeight="1" x14ac:dyDescent="0.25">
      <c r="C137" s="59"/>
      <c r="D137" s="57">
        <f t="shared" si="1"/>
        <v>125</v>
      </c>
      <c r="E137" s="48" t="str">
        <f>'[1]Documentos Externos PPC'!B134</f>
        <v>EI01-I06 Instructivo, Personas, Transporte Martimo de Materilaes, Equipos y Residuos</v>
      </c>
      <c r="F137" s="48"/>
      <c r="G137" s="47" t="str">
        <f>'[1]Documentos Externos PPC'!C134</f>
        <v>Cosmos</v>
      </c>
      <c r="H137" s="49">
        <f>'[1]Documentos Externos PPC'!D134</f>
        <v>12</v>
      </c>
      <c r="I137" s="50">
        <f>'[1]Documentos Externos PPC'!E134</f>
        <v>44740</v>
      </c>
      <c r="J137" s="51" t="s">
        <v>17</v>
      </c>
      <c r="K137" s="51" t="s">
        <v>4</v>
      </c>
      <c r="L137" s="61" t="s">
        <v>21</v>
      </c>
      <c r="M137" s="53" t="s">
        <v>19</v>
      </c>
      <c r="N137" s="54" t="s">
        <v>20</v>
      </c>
      <c r="O137" s="55"/>
      <c r="P137" s="60"/>
    </row>
    <row r="138" spans="3:16" s="58" customFormat="1" ht="28.5" customHeight="1" x14ac:dyDescent="0.25">
      <c r="C138" s="59"/>
      <c r="D138" s="57">
        <f t="shared" si="1"/>
        <v>126</v>
      </c>
      <c r="E138" s="48" t="str">
        <f>'[1]Documentos Externos PPC'!B135</f>
        <v>IE01-10 Instructivo Gestion de Residuos en la embaracaciones</v>
      </c>
      <c r="F138" s="48"/>
      <c r="G138" s="47" t="str">
        <f>'[1]Documentos Externos PPC'!C135</f>
        <v>Cosmos</v>
      </c>
      <c r="H138" s="49">
        <f>'[1]Documentos Externos PPC'!D135</f>
        <v>8</v>
      </c>
      <c r="I138" s="50">
        <f>'[1]Documentos Externos PPC'!E135</f>
        <v>44693</v>
      </c>
      <c r="J138" s="51" t="s">
        <v>17</v>
      </c>
      <c r="K138" s="51" t="s">
        <v>4</v>
      </c>
      <c r="L138" s="61" t="s">
        <v>21</v>
      </c>
      <c r="M138" s="53" t="s">
        <v>19</v>
      </c>
      <c r="N138" s="54" t="s">
        <v>20</v>
      </c>
      <c r="O138" s="55"/>
      <c r="P138" s="60"/>
    </row>
    <row r="139" spans="3:16" s="58" customFormat="1" ht="28.5" customHeight="1" x14ac:dyDescent="0.25">
      <c r="C139" s="59"/>
      <c r="D139" s="57">
        <f t="shared" si="1"/>
        <v>127</v>
      </c>
      <c r="E139" s="48" t="str">
        <f>'[1]Documentos Externos PPC'!B136</f>
        <v>IE01-I01 Control y Vigilancia de las Lanchas Asignadas a la Sucursal de Cosmos Pisco en horas no Laborables.</v>
      </c>
      <c r="F139" s="48"/>
      <c r="G139" s="47" t="str">
        <f>'[1]Documentos Externos PPC'!C136</f>
        <v>Cosmos</v>
      </c>
      <c r="H139" s="49">
        <f>'[1]Documentos Externos PPC'!D136</f>
        <v>12</v>
      </c>
      <c r="I139" s="50">
        <f>'[1]Documentos Externos PPC'!E136</f>
        <v>44693</v>
      </c>
      <c r="J139" s="51" t="s">
        <v>17</v>
      </c>
      <c r="K139" s="51" t="s">
        <v>4</v>
      </c>
      <c r="L139" s="61" t="s">
        <v>21</v>
      </c>
      <c r="M139" s="53" t="s">
        <v>19</v>
      </c>
      <c r="N139" s="54" t="s">
        <v>20</v>
      </c>
      <c r="O139" s="55"/>
      <c r="P139" s="60"/>
    </row>
    <row r="140" spans="3:16" s="45" customFormat="1" ht="28.5" customHeight="1" x14ac:dyDescent="0.25">
      <c r="C140" s="46"/>
      <c r="D140" s="57">
        <f t="shared" si="1"/>
        <v>128</v>
      </c>
      <c r="E140" s="48" t="str">
        <f>'[1]Documentos Externos PPC'!B137</f>
        <v>IE01-I03 Instructivo para personal de la lancha de permanencia en el uso de los baños disal ubicados en plataforma marina</v>
      </c>
      <c r="F140" s="48"/>
      <c r="G140" s="47" t="str">
        <f>'[1]Documentos Externos PPC'!C137</f>
        <v>Cosmos</v>
      </c>
      <c r="H140" s="49">
        <f>'[1]Documentos Externos PPC'!D137</f>
        <v>9</v>
      </c>
      <c r="I140" s="50">
        <f>'[1]Documentos Externos PPC'!E137</f>
        <v>44693</v>
      </c>
      <c r="J140" s="51" t="s">
        <v>17</v>
      </c>
      <c r="K140" s="51" t="s">
        <v>4</v>
      </c>
      <c r="L140" s="61" t="s">
        <v>21</v>
      </c>
      <c r="M140" s="53" t="s">
        <v>19</v>
      </c>
      <c r="N140" s="54" t="s">
        <v>20</v>
      </c>
      <c r="O140" s="55"/>
      <c r="P140" s="56"/>
    </row>
    <row r="141" spans="3:16" s="58" customFormat="1" ht="28.5" customHeight="1" x14ac:dyDescent="0.25">
      <c r="C141" s="59"/>
      <c r="D141" s="57">
        <f t="shared" si="1"/>
        <v>129</v>
      </c>
      <c r="E141" s="48" t="str">
        <f>'[1]Documentos Externos PPC'!B138</f>
        <v>IE01-I04 Instructivo Especifico de Inspeccion y Revision de ingreso de pasajeros a la embarcacion</v>
      </c>
      <c r="F141" s="48"/>
      <c r="G141" s="47" t="str">
        <f>'[1]Documentos Externos PPC'!C138</f>
        <v>Cosmos</v>
      </c>
      <c r="H141" s="49">
        <f>'[1]Documentos Externos PPC'!D138</f>
        <v>9</v>
      </c>
      <c r="I141" s="50">
        <f>'[1]Documentos Externos PPC'!E138</f>
        <v>44693</v>
      </c>
      <c r="J141" s="51" t="s">
        <v>17</v>
      </c>
      <c r="K141" s="51" t="s">
        <v>4</v>
      </c>
      <c r="L141" s="61" t="s">
        <v>21</v>
      </c>
      <c r="M141" s="53" t="s">
        <v>19</v>
      </c>
      <c r="N141" s="54" t="s">
        <v>20</v>
      </c>
      <c r="O141" s="55"/>
      <c r="P141" s="60"/>
    </row>
    <row r="142" spans="3:16" s="58" customFormat="1" ht="28.5" customHeight="1" x14ac:dyDescent="0.25">
      <c r="C142" s="59"/>
      <c r="D142" s="57">
        <f t="shared" si="1"/>
        <v>130</v>
      </c>
      <c r="E142" s="48" t="str">
        <f>'[1]Documentos Externos PPC'!B139</f>
        <v xml:space="preserve">IE01-I08 Instructivo para ejecutar guardia de vigía en embarcaciones menores
</v>
      </c>
      <c r="F142" s="48"/>
      <c r="G142" s="47" t="str">
        <f>'[1]Documentos Externos PPC'!C139</f>
        <v>Cosmos</v>
      </c>
      <c r="H142" s="49">
        <f>'[1]Documentos Externos PPC'!D139</f>
        <v>10</v>
      </c>
      <c r="I142" s="50">
        <f>'[1]Documentos Externos PPC'!E139</f>
        <v>44742</v>
      </c>
      <c r="J142" s="51" t="s">
        <v>17</v>
      </c>
      <c r="K142" s="51" t="s">
        <v>4</v>
      </c>
      <c r="L142" s="61" t="s">
        <v>21</v>
      </c>
      <c r="M142" s="53" t="s">
        <v>19</v>
      </c>
      <c r="N142" s="54" t="s">
        <v>20</v>
      </c>
      <c r="O142" s="55"/>
      <c r="P142" s="60"/>
    </row>
    <row r="143" spans="3:16" s="58" customFormat="1" ht="28.5" customHeight="1" x14ac:dyDescent="0.25">
      <c r="C143" s="59"/>
      <c r="D143" s="57">
        <f t="shared" ref="D143:D206" si="2">D142+1</f>
        <v>131</v>
      </c>
      <c r="E143" s="48" t="str">
        <f>'[1]Documentos Externos PPC'!B140</f>
        <v>PEP01-P01 Caída al Mar.</v>
      </c>
      <c r="F143" s="48"/>
      <c r="G143" s="47" t="str">
        <f>'[1]Documentos Externos PPC'!C140</f>
        <v>Cosmos</v>
      </c>
      <c r="H143" s="49">
        <f>'[1]Documentos Externos PPC'!D140</f>
        <v>9</v>
      </c>
      <c r="I143" s="50">
        <f>'[1]Documentos Externos PPC'!E140</f>
        <v>44693</v>
      </c>
      <c r="J143" s="51" t="s">
        <v>17</v>
      </c>
      <c r="K143" s="51" t="s">
        <v>4</v>
      </c>
      <c r="L143" s="61" t="s">
        <v>21</v>
      </c>
      <c r="M143" s="53" t="s">
        <v>19</v>
      </c>
      <c r="N143" s="54" t="s">
        <v>20</v>
      </c>
      <c r="O143" s="55"/>
      <c r="P143" s="60"/>
    </row>
    <row r="144" spans="3:16" s="45" customFormat="1" ht="28.5" customHeight="1" x14ac:dyDescent="0.25">
      <c r="C144" s="46"/>
      <c r="D144" s="57">
        <f t="shared" si="2"/>
        <v>132</v>
      </c>
      <c r="E144" s="48" t="str">
        <f>'[1]Documentos Externos PPC'!B141</f>
        <v>PEP01-P02 Maniobras con cabo de amarre de buques.</v>
      </c>
      <c r="F144" s="48"/>
      <c r="G144" s="47" t="str">
        <f>'[1]Documentos Externos PPC'!C141</f>
        <v>Cosmos</v>
      </c>
      <c r="H144" s="49">
        <f>'[1]Documentos Externos PPC'!D141</f>
        <v>11</v>
      </c>
      <c r="I144" s="50">
        <f>'[1]Documentos Externos PPC'!E141</f>
        <v>44693</v>
      </c>
      <c r="J144" s="51" t="s">
        <v>17</v>
      </c>
      <c r="K144" s="51" t="s">
        <v>4</v>
      </c>
      <c r="L144" s="61" t="s">
        <v>21</v>
      </c>
      <c r="M144" s="53" t="s">
        <v>19</v>
      </c>
      <c r="N144" s="54" t="s">
        <v>20</v>
      </c>
      <c r="O144" s="55"/>
      <c r="P144" s="56"/>
    </row>
    <row r="145" spans="3:16" s="45" customFormat="1" ht="28.5" customHeight="1" x14ac:dyDescent="0.25">
      <c r="C145" s="46"/>
      <c r="D145" s="57">
        <f t="shared" si="2"/>
        <v>133</v>
      </c>
      <c r="E145" s="48" t="str">
        <f>'[1]Documentos Externos PPC'!B142</f>
        <v xml:space="preserve"> PD03-P46 Amarre y Desamarre de Embarcaciones Menores</v>
      </c>
      <c r="F145" s="48"/>
      <c r="G145" s="47" t="str">
        <f>'[1]Documentos Externos PPC'!C142</f>
        <v>Cosmos</v>
      </c>
      <c r="H145" s="49">
        <f>'[1]Documentos Externos PPC'!D142</f>
        <v>13</v>
      </c>
      <c r="I145" s="50">
        <f>'[1]Documentos Externos PPC'!E142</f>
        <v>44693</v>
      </c>
      <c r="J145" s="51" t="s">
        <v>17</v>
      </c>
      <c r="K145" s="51" t="s">
        <v>4</v>
      </c>
      <c r="L145" s="61" t="s">
        <v>21</v>
      </c>
      <c r="M145" s="53" t="s">
        <v>19</v>
      </c>
      <c r="N145" s="54" t="s">
        <v>20</v>
      </c>
      <c r="O145" s="55"/>
      <c r="P145" s="56"/>
    </row>
    <row r="146" spans="3:16" s="58" customFormat="1" ht="28.5" customHeight="1" x14ac:dyDescent="0.25">
      <c r="C146" s="59"/>
      <c r="D146" s="57">
        <f t="shared" si="2"/>
        <v>134</v>
      </c>
      <c r="E146" s="48" t="str">
        <f>'[1]Documentos Externos PPC'!B143</f>
        <v>PEP01-P05 Embarcaciones ajenas a las Operaciones en inmediaciones del TMPC.</v>
      </c>
      <c r="F146" s="48"/>
      <c r="G146" s="47" t="str">
        <f>'[1]Documentos Externos PPC'!C143</f>
        <v>Cosmos</v>
      </c>
      <c r="H146" s="49">
        <f>'[1]Documentos Externos PPC'!D143</f>
        <v>9</v>
      </c>
      <c r="I146" s="50">
        <f>'[1]Documentos Externos PPC'!E143</f>
        <v>44693</v>
      </c>
      <c r="J146" s="51" t="s">
        <v>17</v>
      </c>
      <c r="K146" s="51" t="s">
        <v>4</v>
      </c>
      <c r="L146" s="61" t="s">
        <v>21</v>
      </c>
      <c r="M146" s="53" t="s">
        <v>19</v>
      </c>
      <c r="N146" s="54" t="s">
        <v>20</v>
      </c>
      <c r="O146" s="55"/>
      <c r="P146" s="60"/>
    </row>
    <row r="147" spans="3:16" s="58" customFormat="1" ht="42.75" customHeight="1" x14ac:dyDescent="0.25">
      <c r="C147" s="59"/>
      <c r="D147" s="57">
        <f t="shared" si="2"/>
        <v>135</v>
      </c>
      <c r="E147" s="48" t="str">
        <f>'[1]Documentos Externos PPC'!B144</f>
        <v>PEP01-P06 Procedimiento específico: Caída al mar durante amarre y desamarre de naves en el Terminal Marino Pisco Camisea.</v>
      </c>
      <c r="F147" s="48"/>
      <c r="G147" s="47" t="str">
        <f>'[1]Documentos Externos PPC'!C144</f>
        <v>Cosmos</v>
      </c>
      <c r="H147" s="49">
        <f>'[1]Documentos Externos PPC'!D144</f>
        <v>9</v>
      </c>
      <c r="I147" s="50">
        <f>'[1]Documentos Externos PPC'!E144</f>
        <v>44693</v>
      </c>
      <c r="J147" s="51" t="s">
        <v>17</v>
      </c>
      <c r="K147" s="51" t="s">
        <v>4</v>
      </c>
      <c r="L147" s="61" t="s">
        <v>21</v>
      </c>
      <c r="M147" s="53" t="s">
        <v>19</v>
      </c>
      <c r="N147" s="54" t="s">
        <v>20</v>
      </c>
      <c r="O147" s="55"/>
      <c r="P147" s="60"/>
    </row>
    <row r="148" spans="3:16" s="58" customFormat="1" ht="28.5" customHeight="1" x14ac:dyDescent="0.25">
      <c r="C148" s="59"/>
      <c r="D148" s="57">
        <f t="shared" si="2"/>
        <v>136</v>
      </c>
      <c r="E148" s="48" t="str">
        <f>'[1]Documentos Externos PPC'!B145</f>
        <v>PEP01-P07 Equipo contra incendio.</v>
      </c>
      <c r="F148" s="48"/>
      <c r="G148" s="47" t="str">
        <f>'[1]Documentos Externos PPC'!C145</f>
        <v>Cosmos</v>
      </c>
      <c r="H148" s="49">
        <f>'[1]Documentos Externos PPC'!D145</f>
        <v>9</v>
      </c>
      <c r="I148" s="50">
        <f>'[1]Documentos Externos PPC'!E145</f>
        <v>44693</v>
      </c>
      <c r="J148" s="51" t="s">
        <v>17</v>
      </c>
      <c r="K148" s="51" t="s">
        <v>4</v>
      </c>
      <c r="L148" s="61" t="s">
        <v>21</v>
      </c>
      <c r="M148" s="53" t="s">
        <v>19</v>
      </c>
      <c r="N148" s="54" t="s">
        <v>20</v>
      </c>
      <c r="O148" s="55"/>
      <c r="P148" s="60"/>
    </row>
    <row r="149" spans="3:16" s="58" customFormat="1" ht="28.5" customHeight="1" x14ac:dyDescent="0.25">
      <c r="C149" s="59"/>
      <c r="D149" s="57">
        <f t="shared" si="2"/>
        <v>137</v>
      </c>
      <c r="E149" s="48" t="str">
        <f>'[1]Documentos Externos PPC'!B146</f>
        <v>PEP01-P08 Oleaje irregular.</v>
      </c>
      <c r="F149" s="48"/>
      <c r="G149" s="47" t="str">
        <f>'[1]Documentos Externos PPC'!C146</f>
        <v>Cosmos</v>
      </c>
      <c r="H149" s="49">
        <f>'[1]Documentos Externos PPC'!D146</f>
        <v>9</v>
      </c>
      <c r="I149" s="50">
        <f>'[1]Documentos Externos PPC'!E146</f>
        <v>44693</v>
      </c>
      <c r="J149" s="51" t="s">
        <v>17</v>
      </c>
      <c r="K149" s="51" t="s">
        <v>4</v>
      </c>
      <c r="L149" s="61" t="s">
        <v>21</v>
      </c>
      <c r="M149" s="53" t="s">
        <v>19</v>
      </c>
      <c r="N149" s="54" t="s">
        <v>20</v>
      </c>
      <c r="O149" s="55"/>
      <c r="P149" s="60"/>
    </row>
    <row r="150" spans="3:16" s="58" customFormat="1" ht="28.5" customHeight="1" x14ac:dyDescent="0.25">
      <c r="C150" s="59"/>
      <c r="D150" s="57">
        <f t="shared" si="2"/>
        <v>138</v>
      </c>
      <c r="E150" s="48" t="str">
        <f>'[1]Documentos Externos PPC'!B147</f>
        <v>PEP01-P09 Uso de chaleco salvavidas a bordo de embarcaciones.</v>
      </c>
      <c r="F150" s="48"/>
      <c r="G150" s="47" t="str">
        <f>'[1]Documentos Externos PPC'!C147</f>
        <v>Cosmos</v>
      </c>
      <c r="H150" s="49">
        <f>'[1]Documentos Externos PPC'!D147</f>
        <v>10</v>
      </c>
      <c r="I150" s="50">
        <f>'[1]Documentos Externos PPC'!E147</f>
        <v>44693</v>
      </c>
      <c r="J150" s="51" t="s">
        <v>17</v>
      </c>
      <c r="K150" s="51" t="s">
        <v>4</v>
      </c>
      <c r="L150" s="61" t="s">
        <v>21</v>
      </c>
      <c r="M150" s="53" t="s">
        <v>19</v>
      </c>
      <c r="N150" s="54" t="s">
        <v>20</v>
      </c>
      <c r="O150" s="55"/>
      <c r="P150" s="60"/>
    </row>
    <row r="151" spans="3:16" s="58" customFormat="1" ht="28.5" customHeight="1" x14ac:dyDescent="0.25">
      <c r="C151" s="59"/>
      <c r="D151" s="57">
        <f t="shared" si="2"/>
        <v>139</v>
      </c>
      <c r="E151" s="48" t="str">
        <f>'[1]Documentos Externos PPC'!B148</f>
        <v xml:space="preserve">PEP01-P12 Plan de Contingencia de Derrame para el traslado de Residuos de Sub proceso  </v>
      </c>
      <c r="F151" s="48"/>
      <c r="G151" s="47" t="str">
        <f>'[1]Documentos Externos PPC'!C148</f>
        <v>Cosmos</v>
      </c>
      <c r="H151" s="49">
        <f>'[1]Documentos Externos PPC'!D148</f>
        <v>7</v>
      </c>
      <c r="I151" s="50">
        <f>'[1]Documentos Externos PPC'!E148</f>
        <v>44693</v>
      </c>
      <c r="J151" s="51" t="s">
        <v>17</v>
      </c>
      <c r="K151" s="51" t="s">
        <v>4</v>
      </c>
      <c r="L151" s="61" t="s">
        <v>21</v>
      </c>
      <c r="M151" s="53" t="s">
        <v>19</v>
      </c>
      <c r="N151" s="54" t="s">
        <v>20</v>
      </c>
      <c r="O151" s="55"/>
      <c r="P151" s="60"/>
    </row>
    <row r="152" spans="3:16" s="45" customFormat="1" ht="28.5" customHeight="1" x14ac:dyDescent="0.25">
      <c r="C152" s="46"/>
      <c r="D152" s="57">
        <f t="shared" si="2"/>
        <v>140</v>
      </c>
      <c r="E152" s="48" t="str">
        <f>'[1]Documentos Externos PPC'!B149</f>
        <v>PF01-D01 Manual para Patrones y Marineros</v>
      </c>
      <c r="F152" s="48"/>
      <c r="G152" s="47" t="str">
        <f>'[1]Documentos Externos PPC'!C149</f>
        <v>Cosmos</v>
      </c>
      <c r="H152" s="49">
        <f>'[1]Documentos Externos PPC'!D149</f>
        <v>4</v>
      </c>
      <c r="I152" s="50">
        <f>'[1]Documentos Externos PPC'!E149</f>
        <v>44693</v>
      </c>
      <c r="J152" s="51" t="s">
        <v>17</v>
      </c>
      <c r="K152" s="51" t="s">
        <v>4</v>
      </c>
      <c r="L152" s="61" t="s">
        <v>21</v>
      </c>
      <c r="M152" s="53" t="s">
        <v>19</v>
      </c>
      <c r="N152" s="54" t="s">
        <v>20</v>
      </c>
      <c r="O152" s="55"/>
      <c r="P152" s="56"/>
    </row>
    <row r="153" spans="3:16" s="45" customFormat="1" ht="28.5" customHeight="1" x14ac:dyDescent="0.25">
      <c r="C153" s="46"/>
      <c r="D153" s="57">
        <f t="shared" si="2"/>
        <v>141</v>
      </c>
      <c r="E153" s="48" t="str">
        <f>'[1]Documentos Externos PPC'!B150</f>
        <v>PF01-I04 Faena de abastecimiento de combustible</v>
      </c>
      <c r="F153" s="48"/>
      <c r="G153" s="47" t="str">
        <f>'[1]Documentos Externos PPC'!C150</f>
        <v>Cosmos</v>
      </c>
      <c r="H153" s="49">
        <f>'[1]Documentos Externos PPC'!D150</f>
        <v>11</v>
      </c>
      <c r="I153" s="50">
        <f>'[1]Documentos Externos PPC'!E150</f>
        <v>44693</v>
      </c>
      <c r="J153" s="51" t="s">
        <v>17</v>
      </c>
      <c r="K153" s="51" t="s">
        <v>4</v>
      </c>
      <c r="L153" s="61" t="s">
        <v>21</v>
      </c>
      <c r="M153" s="53" t="s">
        <v>19</v>
      </c>
      <c r="N153" s="54" t="s">
        <v>20</v>
      </c>
      <c r="O153" s="55"/>
      <c r="P153" s="56"/>
    </row>
    <row r="154" spans="3:16" s="58" customFormat="1" ht="28.5" customHeight="1" x14ac:dyDescent="0.25">
      <c r="C154" s="59"/>
      <c r="D154" s="57">
        <f t="shared" si="2"/>
        <v>142</v>
      </c>
      <c r="E154" s="48" t="str">
        <f>'[1]Documentos Externos PPC'!B151</f>
        <v>PF01-P03 Plan de protección de Embarcaciones.</v>
      </c>
      <c r="F154" s="48"/>
      <c r="G154" s="47" t="str">
        <f>'[1]Documentos Externos PPC'!C151</f>
        <v>Cosmos</v>
      </c>
      <c r="H154" s="49">
        <f>'[1]Documentos Externos PPC'!D151</f>
        <v>12</v>
      </c>
      <c r="I154" s="50">
        <f>'[1]Documentos Externos PPC'!E151</f>
        <v>44693</v>
      </c>
      <c r="J154" s="51" t="s">
        <v>17</v>
      </c>
      <c r="K154" s="51" t="s">
        <v>4</v>
      </c>
      <c r="L154" s="61" t="s">
        <v>21</v>
      </c>
      <c r="M154" s="53" t="s">
        <v>19</v>
      </c>
      <c r="N154" s="54" t="s">
        <v>20</v>
      </c>
      <c r="O154" s="55"/>
      <c r="P154" s="60"/>
    </row>
    <row r="155" spans="3:16" s="58" customFormat="1" ht="28.5" customHeight="1" x14ac:dyDescent="0.25">
      <c r="C155" s="59"/>
      <c r="D155" s="57">
        <f t="shared" si="2"/>
        <v>143</v>
      </c>
      <c r="E155" s="48" t="str">
        <f>'[1]Documentos Externos PPC'!B152</f>
        <v>PF01-P04 Planes  de Emergencias Abordo.</v>
      </c>
      <c r="F155" s="48"/>
      <c r="G155" s="47" t="str">
        <f>'[1]Documentos Externos PPC'!C152</f>
        <v>Cosmos</v>
      </c>
      <c r="H155" s="49">
        <f>'[1]Documentos Externos PPC'!D152</f>
        <v>11</v>
      </c>
      <c r="I155" s="50">
        <f>'[1]Documentos Externos PPC'!E152</f>
        <v>44693</v>
      </c>
      <c r="J155" s="51" t="s">
        <v>17</v>
      </c>
      <c r="K155" s="51" t="s">
        <v>4</v>
      </c>
      <c r="L155" s="61" t="s">
        <v>21</v>
      </c>
      <c r="M155" s="53" t="s">
        <v>19</v>
      </c>
      <c r="N155" s="54" t="s">
        <v>20</v>
      </c>
      <c r="O155" s="55"/>
      <c r="P155" s="60"/>
    </row>
    <row r="156" spans="3:16" s="58" customFormat="1" ht="28.5" customHeight="1" x14ac:dyDescent="0.25">
      <c r="C156" s="59"/>
      <c r="D156" s="57">
        <f t="shared" si="2"/>
        <v>144</v>
      </c>
      <c r="E156" s="48" t="str">
        <f>'[1]Documentos Externos PPC'!B153</f>
        <v>PF01-P10 Plan de Contingencia Tsunamis.</v>
      </c>
      <c r="F156" s="48"/>
      <c r="G156" s="47" t="str">
        <f>'[1]Documentos Externos PPC'!C153</f>
        <v>Cosmos</v>
      </c>
      <c r="H156" s="49">
        <f>'[1]Documentos Externos PPC'!D153</f>
        <v>10</v>
      </c>
      <c r="I156" s="50">
        <f>'[1]Documentos Externos PPC'!E153</f>
        <v>44693</v>
      </c>
      <c r="J156" s="51" t="s">
        <v>17</v>
      </c>
      <c r="K156" s="51" t="s">
        <v>4</v>
      </c>
      <c r="L156" s="61" t="s">
        <v>21</v>
      </c>
      <c r="M156" s="53" t="s">
        <v>19</v>
      </c>
      <c r="N156" s="54" t="s">
        <v>20</v>
      </c>
      <c r="O156" s="55"/>
      <c r="P156" s="60"/>
    </row>
    <row r="157" spans="3:16" s="45" customFormat="1" ht="28.5" customHeight="1" x14ac:dyDescent="0.25">
      <c r="C157" s="46"/>
      <c r="D157" s="57">
        <f t="shared" si="2"/>
        <v>145</v>
      </c>
      <c r="E157" s="48" t="str">
        <f>'[1]Documentos Externos PPC'!B154</f>
        <v>PF01-P11 Evaluación de condiciones de Navegación Segura.</v>
      </c>
      <c r="F157" s="48"/>
      <c r="G157" s="47" t="str">
        <f>'[1]Documentos Externos PPC'!C154</f>
        <v>Cosmos</v>
      </c>
      <c r="H157" s="49">
        <f>'[1]Documentos Externos PPC'!D154</f>
        <v>11</v>
      </c>
      <c r="I157" s="50">
        <f>'[1]Documentos Externos PPC'!E154</f>
        <v>44693</v>
      </c>
      <c r="J157" s="51" t="s">
        <v>17</v>
      </c>
      <c r="K157" s="51" t="s">
        <v>4</v>
      </c>
      <c r="L157" s="61" t="s">
        <v>21</v>
      </c>
      <c r="M157" s="53" t="s">
        <v>19</v>
      </c>
      <c r="N157" s="54" t="s">
        <v>20</v>
      </c>
      <c r="O157" s="55"/>
      <c r="P157" s="56"/>
    </row>
    <row r="158" spans="3:16" s="58" customFormat="1" ht="28.5" customHeight="1" x14ac:dyDescent="0.25">
      <c r="C158" s="59"/>
      <c r="D158" s="57">
        <f t="shared" si="2"/>
        <v>146</v>
      </c>
      <c r="E158" s="48" t="str">
        <f>'[1]Documentos Externos PPC'!B155</f>
        <v>PF01-P18 Instructivo Uso de Escaleras en Embarcaciones.</v>
      </c>
      <c r="F158" s="48"/>
      <c r="G158" s="47" t="str">
        <f>'[1]Documentos Externos PPC'!C155</f>
        <v>Cosmos</v>
      </c>
      <c r="H158" s="49">
        <f>'[1]Documentos Externos PPC'!D155</f>
        <v>9</v>
      </c>
      <c r="I158" s="50">
        <f>'[1]Documentos Externos PPC'!E155</f>
        <v>44693</v>
      </c>
      <c r="J158" s="51" t="s">
        <v>17</v>
      </c>
      <c r="K158" s="51" t="s">
        <v>4</v>
      </c>
      <c r="L158" s="61" t="s">
        <v>21</v>
      </c>
      <c r="M158" s="53" t="s">
        <v>19</v>
      </c>
      <c r="N158" s="54" t="s">
        <v>20</v>
      </c>
      <c r="O158" s="55"/>
      <c r="P158" s="60"/>
    </row>
    <row r="159" spans="3:16" s="58" customFormat="1" ht="28.5" customHeight="1" x14ac:dyDescent="0.25">
      <c r="C159" s="59"/>
      <c r="D159" s="57">
        <f t="shared" si="2"/>
        <v>147</v>
      </c>
      <c r="E159" s="48" t="str">
        <f>'[1]Documentos Externos PPC'!B156</f>
        <v>PF01-P31 Instrucciones a seguir para evitar enredos de cabos u otros en el Sistema de propulsión de las lanchas</v>
      </c>
      <c r="F159" s="48"/>
      <c r="G159" s="47" t="str">
        <f>'[1]Documentos Externos PPC'!C156</f>
        <v>Cosmos</v>
      </c>
      <c r="H159" s="49">
        <f>'[1]Documentos Externos PPC'!D156</f>
        <v>9</v>
      </c>
      <c r="I159" s="50">
        <f>'[1]Documentos Externos PPC'!E156</f>
        <v>44693</v>
      </c>
      <c r="J159" s="51" t="s">
        <v>17</v>
      </c>
      <c r="K159" s="51" t="s">
        <v>4</v>
      </c>
      <c r="L159" s="61" t="s">
        <v>21</v>
      </c>
      <c r="M159" s="53" t="s">
        <v>19</v>
      </c>
      <c r="N159" s="54" t="s">
        <v>20</v>
      </c>
      <c r="O159" s="55"/>
      <c r="P159" s="60"/>
    </row>
    <row r="160" spans="3:16" s="58" customFormat="1" ht="28.5" customHeight="1" x14ac:dyDescent="0.25">
      <c r="C160" s="59"/>
      <c r="D160" s="57">
        <f t="shared" si="2"/>
        <v>148</v>
      </c>
      <c r="E160" s="48" t="str">
        <f>'[1]Documentos Externos PPC'!B157</f>
        <v>PF01-R213 Preparación para el servicio de lanchas - Pisco</v>
      </c>
      <c r="F160" s="48"/>
      <c r="G160" s="47" t="str">
        <f>'[1]Documentos Externos PPC'!C157</f>
        <v>Cosmos</v>
      </c>
      <c r="H160" s="49">
        <f>'[1]Documentos Externos PPC'!D157</f>
        <v>11</v>
      </c>
      <c r="I160" s="50">
        <f>'[1]Documentos Externos PPC'!E157</f>
        <v>44693</v>
      </c>
      <c r="J160" s="51" t="s">
        <v>17</v>
      </c>
      <c r="K160" s="51" t="s">
        <v>4</v>
      </c>
      <c r="L160" s="61" t="s">
        <v>21</v>
      </c>
      <c r="M160" s="53" t="s">
        <v>19</v>
      </c>
      <c r="N160" s="54" t="s">
        <v>20</v>
      </c>
      <c r="O160" s="55"/>
      <c r="P160" s="60"/>
    </row>
    <row r="161" spans="3:16" s="58" customFormat="1" ht="28.5" customHeight="1" x14ac:dyDescent="0.25">
      <c r="C161" s="59"/>
      <c r="D161" s="57">
        <f t="shared" si="2"/>
        <v>149</v>
      </c>
      <c r="E161" s="48" t="str">
        <f>'[1]Documentos Externos PPC'!B158</f>
        <v>PF01-R10 Control de ejercicios y zafarranchos</v>
      </c>
      <c r="F161" s="48"/>
      <c r="G161" s="47" t="str">
        <f>'[1]Documentos Externos PPC'!C158</f>
        <v>Cosmos</v>
      </c>
      <c r="H161" s="49">
        <f>'[1]Documentos Externos PPC'!D158</f>
        <v>9</v>
      </c>
      <c r="I161" s="50">
        <f>'[1]Documentos Externos PPC'!E158</f>
        <v>44693</v>
      </c>
      <c r="J161" s="51" t="s">
        <v>17</v>
      </c>
      <c r="K161" s="51" t="s">
        <v>4</v>
      </c>
      <c r="L161" s="61" t="s">
        <v>21</v>
      </c>
      <c r="M161" s="53" t="s">
        <v>19</v>
      </c>
      <c r="N161" s="54" t="s">
        <v>20</v>
      </c>
      <c r="O161" s="55"/>
      <c r="P161" s="60"/>
    </row>
    <row r="162" spans="3:16" s="45" customFormat="1" ht="28.5" customHeight="1" x14ac:dyDescent="0.25">
      <c r="C162" s="46"/>
      <c r="D162" s="57">
        <f t="shared" si="2"/>
        <v>150</v>
      </c>
      <c r="E162" s="48" t="str">
        <f>'[1]Documentos Externos PPC'!B159</f>
        <v>PP01-R01Check list de evaluacion de condiciones para operaciones de carga y descarga de materiales</v>
      </c>
      <c r="F162" s="48"/>
      <c r="G162" s="47" t="str">
        <f>'[1]Documentos Externos PPC'!C159</f>
        <v>Cosmos</v>
      </c>
      <c r="H162" s="49">
        <f>'[1]Documentos Externos PPC'!D159</f>
        <v>7</v>
      </c>
      <c r="I162" s="50">
        <f>'[1]Documentos Externos PPC'!E159</f>
        <v>44693</v>
      </c>
      <c r="J162" s="51" t="s">
        <v>17</v>
      </c>
      <c r="K162" s="51" t="s">
        <v>4</v>
      </c>
      <c r="L162" s="61" t="s">
        <v>21</v>
      </c>
      <c r="M162" s="53" t="s">
        <v>19</v>
      </c>
      <c r="N162" s="54" t="s">
        <v>20</v>
      </c>
      <c r="O162" s="55"/>
      <c r="P162" s="56"/>
    </row>
    <row r="163" spans="3:16" s="58" customFormat="1" ht="28.5" customHeight="1" x14ac:dyDescent="0.25">
      <c r="C163" s="59"/>
      <c r="D163" s="57">
        <f t="shared" si="2"/>
        <v>151</v>
      </c>
      <c r="E163" s="48" t="str">
        <f>'[1]Documentos Externos PPC'!B160</f>
        <v>PD03-R71 Lista de verificación de embarcaciones para atención de naves</v>
      </c>
      <c r="F163" s="48"/>
      <c r="G163" s="47" t="str">
        <f>'[1]Documentos Externos PPC'!C160</f>
        <v>Cosmos</v>
      </c>
      <c r="H163" s="49">
        <f>'[1]Documentos Externos PPC'!D160</f>
        <v>6</v>
      </c>
      <c r="I163" s="50">
        <f>'[1]Documentos Externos PPC'!E160</f>
        <v>44693</v>
      </c>
      <c r="J163" s="51" t="s">
        <v>17</v>
      </c>
      <c r="K163" s="51" t="s">
        <v>4</v>
      </c>
      <c r="L163" s="61" t="s">
        <v>21</v>
      </c>
      <c r="M163" s="53" t="s">
        <v>19</v>
      </c>
      <c r="N163" s="54" t="s">
        <v>20</v>
      </c>
      <c r="O163" s="55"/>
      <c r="P163" s="60"/>
    </row>
    <row r="164" spans="3:16" s="58" customFormat="1" ht="28.5" customHeight="1" x14ac:dyDescent="0.25">
      <c r="C164" s="59"/>
      <c r="D164" s="57">
        <f t="shared" si="2"/>
        <v>152</v>
      </c>
      <c r="E164" s="48" t="str">
        <f>'[1]Documentos Externos PPC'!B161</f>
        <v>PP01-R02 Check list de Verificacion de Tanque combustible y carreta para abastecimiento de combustible</v>
      </c>
      <c r="F164" s="48"/>
      <c r="G164" s="47" t="str">
        <f>'[1]Documentos Externos PPC'!C161</f>
        <v>Cosmos</v>
      </c>
      <c r="H164" s="49">
        <f>'[1]Documentos Externos PPC'!D161</f>
        <v>3</v>
      </c>
      <c r="I164" s="50">
        <f>'[1]Documentos Externos PPC'!E161</f>
        <v>44693</v>
      </c>
      <c r="J164" s="51" t="s">
        <v>17</v>
      </c>
      <c r="K164" s="51" t="s">
        <v>4</v>
      </c>
      <c r="L164" s="61" t="s">
        <v>21</v>
      </c>
      <c r="M164" s="53" t="s">
        <v>19</v>
      </c>
      <c r="N164" s="54" t="s">
        <v>20</v>
      </c>
      <c r="O164" s="55"/>
      <c r="P164" s="60"/>
    </row>
    <row r="165" spans="3:16" s="58" customFormat="1" ht="28.5" customHeight="1" x14ac:dyDescent="0.25">
      <c r="C165" s="59"/>
      <c r="D165" s="57">
        <f t="shared" si="2"/>
        <v>153</v>
      </c>
      <c r="E165" s="48" t="str">
        <f>'[1]Documentos Externos PPC'!B162</f>
        <v>PD03-R69 Check list Bombas contra incendio</v>
      </c>
      <c r="F165" s="48"/>
      <c r="G165" s="47" t="str">
        <f>'[1]Documentos Externos PPC'!C162</f>
        <v>Cosmos</v>
      </c>
      <c r="H165" s="49">
        <f>'[1]Documentos Externos PPC'!D162</f>
        <v>4</v>
      </c>
      <c r="I165" s="50">
        <f>'[1]Documentos Externos PPC'!E162</f>
        <v>44693</v>
      </c>
      <c r="J165" s="51" t="s">
        <v>17</v>
      </c>
      <c r="K165" s="51" t="s">
        <v>4</v>
      </c>
      <c r="L165" s="61" t="s">
        <v>21</v>
      </c>
      <c r="M165" s="53" t="s">
        <v>19</v>
      </c>
      <c r="N165" s="54" t="s">
        <v>20</v>
      </c>
      <c r="O165" s="55"/>
      <c r="P165" s="60"/>
    </row>
    <row r="166" spans="3:16" s="45" customFormat="1" ht="28.5" customHeight="1" x14ac:dyDescent="0.25">
      <c r="C166" s="46"/>
      <c r="D166" s="57">
        <f t="shared" si="2"/>
        <v>154</v>
      </c>
      <c r="E166" s="48" t="str">
        <f>'[1]Documentos Externos PPC'!B163</f>
        <v>PF01-D03 Manual de Operaciones para embarcaciones menores a 20AB</v>
      </c>
      <c r="F166" s="48"/>
      <c r="G166" s="47" t="str">
        <f>'[1]Documentos Externos PPC'!C163</f>
        <v>Cosmos</v>
      </c>
      <c r="H166" s="49">
        <f>'[1]Documentos Externos PPC'!D163</f>
        <v>9</v>
      </c>
      <c r="I166" s="50">
        <f>'[1]Documentos Externos PPC'!E163</f>
        <v>44131</v>
      </c>
      <c r="J166" s="51" t="s">
        <v>17</v>
      </c>
      <c r="K166" s="51" t="s">
        <v>4</v>
      </c>
      <c r="L166" s="61" t="s">
        <v>21</v>
      </c>
      <c r="M166" s="53" t="s">
        <v>19</v>
      </c>
      <c r="N166" s="54" t="s">
        <v>20</v>
      </c>
      <c r="O166" s="55"/>
      <c r="P166" s="56"/>
    </row>
    <row r="167" spans="3:16" s="58" customFormat="1" ht="28.5" customHeight="1" x14ac:dyDescent="0.25">
      <c r="C167" s="59"/>
      <c r="D167" s="57">
        <f t="shared" si="2"/>
        <v>155</v>
      </c>
      <c r="E167" s="48" t="str">
        <f>'[1]Documentos Externos PPC'!B164</f>
        <v>PS02-D11 Alta Laboral</v>
      </c>
      <c r="F167" s="48"/>
      <c r="G167" s="47" t="str">
        <f>'[1]Documentos Externos PPC'!C164</f>
        <v>Cosmos</v>
      </c>
      <c r="H167" s="49">
        <f>'[1]Documentos Externos PPC'!D164</f>
        <v>13</v>
      </c>
      <c r="I167" s="50">
        <f>'[1]Documentos Externos PPC'!E164</f>
        <v>44693</v>
      </c>
      <c r="J167" s="51" t="s">
        <v>17</v>
      </c>
      <c r="K167" s="51" t="s">
        <v>4</v>
      </c>
      <c r="L167" s="61" t="s">
        <v>21</v>
      </c>
      <c r="M167" s="53" t="s">
        <v>19</v>
      </c>
      <c r="N167" s="54" t="s">
        <v>20</v>
      </c>
      <c r="O167" s="55"/>
      <c r="P167" s="60"/>
    </row>
    <row r="168" spans="3:16" s="58" customFormat="1" ht="28.5" customHeight="1" x14ac:dyDescent="0.25">
      <c r="C168" s="59"/>
      <c r="D168" s="57">
        <f t="shared" si="2"/>
        <v>156</v>
      </c>
      <c r="E168" s="48" t="str">
        <f>'[1]Documentos Externos PPC'!B165</f>
        <v>PS09-P46 Inspecciones de Seguridad, Salud y Medio Ambiente</v>
      </c>
      <c r="F168" s="48"/>
      <c r="G168" s="47" t="str">
        <f>'[1]Documentos Externos PPC'!C165</f>
        <v>Cosmos</v>
      </c>
      <c r="H168" s="49">
        <f>'[1]Documentos Externos PPC'!D165</f>
        <v>2</v>
      </c>
      <c r="I168" s="50">
        <f>'[1]Documentos Externos PPC'!E165</f>
        <v>44693</v>
      </c>
      <c r="J168" s="51" t="s">
        <v>17</v>
      </c>
      <c r="K168" s="51" t="s">
        <v>4</v>
      </c>
      <c r="L168" s="61" t="s">
        <v>21</v>
      </c>
      <c r="M168" s="53" t="s">
        <v>19</v>
      </c>
      <c r="N168" s="54" t="s">
        <v>20</v>
      </c>
      <c r="O168" s="55"/>
      <c r="P168" s="60"/>
    </row>
    <row r="169" spans="3:16" s="58" customFormat="1" ht="28.5" customHeight="1" x14ac:dyDescent="0.25">
      <c r="C169" s="59"/>
      <c r="D169" s="57">
        <f t="shared" si="2"/>
        <v>157</v>
      </c>
      <c r="E169" s="48" t="str">
        <f>'[1]Documentos Externos PPC'!B166</f>
        <v>PS09-R45 Reporte de Hallazgos</v>
      </c>
      <c r="F169" s="48"/>
      <c r="G169" s="47" t="str">
        <f>'[1]Documentos Externos PPC'!C166</f>
        <v>Cosmos</v>
      </c>
      <c r="H169" s="49">
        <f>'[1]Documentos Externos PPC'!D166</f>
        <v>5</v>
      </c>
      <c r="I169" s="50">
        <f>'[1]Documentos Externos PPC'!E166</f>
        <v>44693</v>
      </c>
      <c r="J169" s="51" t="s">
        <v>17</v>
      </c>
      <c r="K169" s="51" t="s">
        <v>4</v>
      </c>
      <c r="L169" s="61" t="s">
        <v>21</v>
      </c>
      <c r="M169" s="53" t="s">
        <v>19</v>
      </c>
      <c r="N169" s="54" t="s">
        <v>20</v>
      </c>
      <c r="O169" s="55"/>
      <c r="P169" s="60"/>
    </row>
    <row r="170" spans="3:16" s="45" customFormat="1" ht="28.5" customHeight="1" x14ac:dyDescent="0.25">
      <c r="C170" s="46"/>
      <c r="D170" s="57">
        <f t="shared" si="2"/>
        <v>158</v>
      </c>
      <c r="E170" s="48" t="str">
        <f>'[1]Documentos Externos PPC'!B167</f>
        <v>PS09-R09 Registro de Inspeccion Interno de Seguridad Salud y Medio Ambiente</v>
      </c>
      <c r="F170" s="48"/>
      <c r="G170" s="47" t="str">
        <f>'[1]Documentos Externos PPC'!C167</f>
        <v>Cosmos</v>
      </c>
      <c r="H170" s="49">
        <f>'[1]Documentos Externos PPC'!D167</f>
        <v>13</v>
      </c>
      <c r="I170" s="50">
        <f>'[1]Documentos Externos PPC'!E167</f>
        <v>44693</v>
      </c>
      <c r="J170" s="51" t="s">
        <v>17</v>
      </c>
      <c r="K170" s="51" t="s">
        <v>4</v>
      </c>
      <c r="L170" s="61" t="s">
        <v>21</v>
      </c>
      <c r="M170" s="53" t="s">
        <v>19</v>
      </c>
      <c r="N170" s="54" t="s">
        <v>20</v>
      </c>
      <c r="O170" s="55"/>
      <c r="P170" s="56"/>
    </row>
    <row r="171" spans="3:16" s="58" customFormat="1" ht="28.5" customHeight="1" x14ac:dyDescent="0.25">
      <c r="C171" s="59"/>
      <c r="D171" s="57">
        <f t="shared" si="2"/>
        <v>159</v>
      </c>
      <c r="E171" s="48" t="str">
        <f>'[1]Documentos Externos PPC'!B168</f>
        <v xml:space="preserve">P-04-002 Procedimiento de Alta Laboral </v>
      </c>
      <c r="F171" s="48"/>
      <c r="G171" s="47" t="str">
        <f>'[1]Documentos Externos PPC'!C168</f>
        <v>CEELIMP</v>
      </c>
      <c r="H171" s="49" t="str">
        <f>'[1]Documentos Externos PPC'!D168</f>
        <v>03</v>
      </c>
      <c r="I171" s="50">
        <f>'[1]Documentos Externos PPC'!E168</f>
        <v>44361</v>
      </c>
      <c r="J171" s="51" t="s">
        <v>17</v>
      </c>
      <c r="K171" s="51" t="s">
        <v>4</v>
      </c>
      <c r="L171" s="61" t="s">
        <v>22</v>
      </c>
      <c r="M171" s="53" t="s">
        <v>23</v>
      </c>
      <c r="N171" s="54" t="s">
        <v>20</v>
      </c>
      <c r="O171" s="55"/>
      <c r="P171" s="60"/>
    </row>
    <row r="172" spans="3:16" s="58" customFormat="1" ht="28.5" customHeight="1" x14ac:dyDescent="0.25">
      <c r="C172" s="59"/>
      <c r="D172" s="57">
        <f t="shared" si="2"/>
        <v>160</v>
      </c>
      <c r="E172" s="48" t="str">
        <f>'[1]Documentos Externos PPC'!B169</f>
        <v>P-05-15 Procedimiento Limpieza y lavado de estructuras en plataforma</v>
      </c>
      <c r="F172" s="48"/>
      <c r="G172" s="47" t="str">
        <f>'[1]Documentos Externos PPC'!C169</f>
        <v>CEELIMP</v>
      </c>
      <c r="H172" s="49" t="str">
        <f>'[1]Documentos Externos PPC'!D169</f>
        <v>04</v>
      </c>
      <c r="I172" s="50">
        <f>'[1]Documentos Externos PPC'!E169</f>
        <v>44631</v>
      </c>
      <c r="J172" s="51" t="s">
        <v>17</v>
      </c>
      <c r="K172" s="51" t="s">
        <v>4</v>
      </c>
      <c r="L172" s="61" t="s">
        <v>22</v>
      </c>
      <c r="M172" s="53" t="s">
        <v>23</v>
      </c>
      <c r="N172" s="54" t="s">
        <v>20</v>
      </c>
      <c r="O172" s="55"/>
      <c r="P172" s="60"/>
    </row>
    <row r="173" spans="3:16" s="58" customFormat="1" ht="28.5" customHeight="1" x14ac:dyDescent="0.25">
      <c r="C173" s="59"/>
      <c r="D173" s="57">
        <f t="shared" si="2"/>
        <v>161</v>
      </c>
      <c r="E173" s="48" t="str">
        <f>'[1]Documentos Externos PPC'!B170</f>
        <v>P- 05-16 Procedimiento Limpieza en  Base</v>
      </c>
      <c r="F173" s="48"/>
      <c r="G173" s="47" t="str">
        <f>'[1]Documentos Externos PPC'!C170</f>
        <v>CEELIMP</v>
      </c>
      <c r="H173" s="49" t="str">
        <f>'[1]Documentos Externos PPC'!D170</f>
        <v>04</v>
      </c>
      <c r="I173" s="50">
        <f>'[1]Documentos Externos PPC'!E170</f>
        <v>44631</v>
      </c>
      <c r="J173" s="51" t="s">
        <v>17</v>
      </c>
      <c r="K173" s="51" t="s">
        <v>4</v>
      </c>
      <c r="L173" s="61" t="s">
        <v>22</v>
      </c>
      <c r="M173" s="53" t="s">
        <v>23</v>
      </c>
      <c r="N173" s="54" t="s">
        <v>20</v>
      </c>
      <c r="O173" s="55"/>
      <c r="P173" s="60"/>
    </row>
    <row r="174" spans="3:16" s="45" customFormat="1" ht="28.5" customHeight="1" x14ac:dyDescent="0.25">
      <c r="C174" s="46"/>
      <c r="D174" s="57">
        <f t="shared" si="2"/>
        <v>162</v>
      </c>
      <c r="E174" s="48" t="str">
        <f>'[1]Documentos Externos PPC'!B171</f>
        <v>P-05-17 Procedimiento Limpieza oficinas en TMPC</v>
      </c>
      <c r="F174" s="48"/>
      <c r="G174" s="47" t="str">
        <f>'[1]Documentos Externos PPC'!C171</f>
        <v>CEELIMP</v>
      </c>
      <c r="H174" s="49" t="str">
        <f>'[1]Documentos Externos PPC'!D171</f>
        <v>04</v>
      </c>
      <c r="I174" s="50">
        <f>'[1]Documentos Externos PPC'!E171</f>
        <v>44631</v>
      </c>
      <c r="J174" s="51" t="s">
        <v>17</v>
      </c>
      <c r="K174" s="51" t="s">
        <v>4</v>
      </c>
      <c r="L174" s="61" t="s">
        <v>22</v>
      </c>
      <c r="M174" s="53" t="s">
        <v>23</v>
      </c>
      <c r="N174" s="54" t="s">
        <v>20</v>
      </c>
      <c r="O174" s="55"/>
      <c r="P174" s="56"/>
    </row>
    <row r="175" spans="3:16" s="45" customFormat="1" ht="28.5" customHeight="1" x14ac:dyDescent="0.25">
      <c r="C175" s="46"/>
      <c r="D175" s="57">
        <f t="shared" si="2"/>
        <v>163</v>
      </c>
      <c r="E175" s="48" t="str">
        <f>'[1]Documentos Externos PPC'!B172</f>
        <v>PR-04-001 Programa de Incentivo al personal</v>
      </c>
      <c r="F175" s="48"/>
      <c r="G175" s="47" t="str">
        <f>'[1]Documentos Externos PPC'!C172</f>
        <v>CEELIMP</v>
      </c>
      <c r="H175" s="49" t="str">
        <f>'[1]Documentos Externos PPC'!D172</f>
        <v>03</v>
      </c>
      <c r="I175" s="50">
        <f>'[1]Documentos Externos PPC'!E172</f>
        <v>44363</v>
      </c>
      <c r="J175" s="51" t="s">
        <v>17</v>
      </c>
      <c r="K175" s="51" t="s">
        <v>4</v>
      </c>
      <c r="L175" s="61" t="s">
        <v>22</v>
      </c>
      <c r="M175" s="53" t="s">
        <v>23</v>
      </c>
      <c r="N175" s="54" t="s">
        <v>20</v>
      </c>
      <c r="O175" s="55"/>
      <c r="P175" s="56"/>
    </row>
    <row r="176" spans="3:16" s="58" customFormat="1" ht="28.5" customHeight="1" x14ac:dyDescent="0.25">
      <c r="C176" s="59"/>
      <c r="D176" s="57">
        <f t="shared" si="2"/>
        <v>164</v>
      </c>
      <c r="E176" s="48" t="str">
        <f>'[1]Documentos Externos PPC'!B173</f>
        <v>P- 05-18 Procedimiento Limpieza de Baños en TMPC</v>
      </c>
      <c r="F176" s="48"/>
      <c r="G176" s="47" t="str">
        <f>'[1]Documentos Externos PPC'!C173</f>
        <v>CEELIMP</v>
      </c>
      <c r="H176" s="49" t="str">
        <f>'[1]Documentos Externos PPC'!D173</f>
        <v>03</v>
      </c>
      <c r="I176" s="50">
        <f>'[1]Documentos Externos PPC'!E173</f>
        <v>44631</v>
      </c>
      <c r="J176" s="51" t="s">
        <v>17</v>
      </c>
      <c r="K176" s="51" t="s">
        <v>4</v>
      </c>
      <c r="L176" s="61" t="s">
        <v>22</v>
      </c>
      <c r="M176" s="53" t="s">
        <v>23</v>
      </c>
      <c r="N176" s="54" t="s">
        <v>20</v>
      </c>
      <c r="O176" s="55"/>
      <c r="P176" s="60"/>
    </row>
    <row r="177" spans="3:16" s="58" customFormat="1" ht="28.5" customHeight="1" x14ac:dyDescent="0.25">
      <c r="C177" s="59"/>
      <c r="D177" s="57">
        <f t="shared" si="2"/>
        <v>165</v>
      </c>
      <c r="E177" s="48" t="str">
        <f>'[1]Documentos Externos PPC'!B174</f>
        <v>P- 05-19  Procedimiento Aplicación de pintura en estructuras del TMPC</v>
      </c>
      <c r="F177" s="48"/>
      <c r="G177" s="47" t="str">
        <f>'[1]Documentos Externos PPC'!C174</f>
        <v>CEELIMP</v>
      </c>
      <c r="H177" s="49" t="str">
        <f>'[1]Documentos Externos PPC'!D174</f>
        <v>04</v>
      </c>
      <c r="I177" s="50">
        <f>'[1]Documentos Externos PPC'!E174</f>
        <v>44631</v>
      </c>
      <c r="J177" s="51" t="s">
        <v>17</v>
      </c>
      <c r="K177" s="51" t="s">
        <v>4</v>
      </c>
      <c r="L177" s="61" t="s">
        <v>22</v>
      </c>
      <c r="M177" s="53" t="s">
        <v>23</v>
      </c>
      <c r="N177" s="54" t="s">
        <v>20</v>
      </c>
      <c r="O177" s="55"/>
      <c r="P177" s="60"/>
    </row>
    <row r="178" spans="3:16" s="58" customFormat="1" ht="28.5" customHeight="1" x14ac:dyDescent="0.25">
      <c r="C178" s="59"/>
      <c r="D178" s="57">
        <f t="shared" si="2"/>
        <v>166</v>
      </c>
      <c r="E178" s="48" t="str">
        <f>'[1]Documentos Externos PPC'!B175</f>
        <v>RE-02-004 Matriz de entrenamiento espécifico_Gpo Playa</v>
      </c>
      <c r="F178" s="48"/>
      <c r="G178" s="47" t="str">
        <f>'[1]Documentos Externos PPC'!C175</f>
        <v>CEELIMP</v>
      </c>
      <c r="H178" s="49" t="str">
        <f>'[1]Documentos Externos PPC'!D175</f>
        <v>02</v>
      </c>
      <c r="I178" s="50">
        <f>'[1]Documentos Externos PPC'!E175</f>
        <v>43691</v>
      </c>
      <c r="J178" s="51" t="s">
        <v>17</v>
      </c>
      <c r="K178" s="51" t="s">
        <v>4</v>
      </c>
      <c r="L178" s="61" t="s">
        <v>22</v>
      </c>
      <c r="M178" s="53" t="s">
        <v>23</v>
      </c>
      <c r="N178" s="54" t="s">
        <v>20</v>
      </c>
      <c r="O178" s="55"/>
      <c r="P178" s="60"/>
    </row>
    <row r="179" spans="3:16" s="58" customFormat="1" ht="28.5" customHeight="1" x14ac:dyDescent="0.25">
      <c r="C179" s="59"/>
      <c r="D179" s="57">
        <f t="shared" si="2"/>
        <v>167</v>
      </c>
      <c r="E179" s="48" t="str">
        <f>'[1]Documentos Externos PPC'!B176</f>
        <v>RE-02-005 Matriz de entrenamiento básico_ Operario de equipo de respuesta</v>
      </c>
      <c r="F179" s="48"/>
      <c r="G179" s="47" t="str">
        <f>'[1]Documentos Externos PPC'!C176</f>
        <v>CEELIMP</v>
      </c>
      <c r="H179" s="49" t="str">
        <f>'[1]Documentos Externos PPC'!D176</f>
        <v>02</v>
      </c>
      <c r="I179" s="50">
        <f>'[1]Documentos Externos PPC'!E176</f>
        <v>43691</v>
      </c>
      <c r="J179" s="51" t="s">
        <v>17</v>
      </c>
      <c r="K179" s="51" t="s">
        <v>4</v>
      </c>
      <c r="L179" s="61" t="s">
        <v>22</v>
      </c>
      <c r="M179" s="53" t="s">
        <v>23</v>
      </c>
      <c r="N179" s="54" t="s">
        <v>20</v>
      </c>
      <c r="O179" s="55"/>
      <c r="P179" s="60"/>
    </row>
    <row r="180" spans="3:16" s="58" customFormat="1" ht="28.5" customHeight="1" x14ac:dyDescent="0.25">
      <c r="C180" s="59"/>
      <c r="D180" s="57">
        <f t="shared" si="2"/>
        <v>168</v>
      </c>
      <c r="E180" s="48" t="str">
        <f>'[1]Documentos Externos PPC'!B177</f>
        <v>RE-02-006 Matriz de entrenamiento básico_ Supervisor operativo.</v>
      </c>
      <c r="F180" s="48"/>
      <c r="G180" s="47" t="str">
        <f>'[1]Documentos Externos PPC'!C177</f>
        <v>CEELIMP</v>
      </c>
      <c r="H180" s="49" t="str">
        <f>'[1]Documentos Externos PPC'!D177</f>
        <v>02</v>
      </c>
      <c r="I180" s="50">
        <f>'[1]Documentos Externos PPC'!E177</f>
        <v>43691</v>
      </c>
      <c r="J180" s="51" t="s">
        <v>17</v>
      </c>
      <c r="K180" s="51" t="s">
        <v>4</v>
      </c>
      <c r="L180" s="61" t="s">
        <v>22</v>
      </c>
      <c r="M180" s="53" t="s">
        <v>23</v>
      </c>
      <c r="N180" s="54" t="s">
        <v>20</v>
      </c>
      <c r="O180" s="55"/>
      <c r="P180" s="60"/>
    </row>
    <row r="181" spans="3:16" s="58" customFormat="1" ht="28.5" customHeight="1" x14ac:dyDescent="0.25">
      <c r="C181" s="59"/>
      <c r="D181" s="57">
        <f t="shared" si="2"/>
        <v>169</v>
      </c>
      <c r="E181" s="48" t="str">
        <f>'[1]Documentos Externos PPC'!B178</f>
        <v>RE-02-007  Matriz de entrenamiento básico_ Housekeeping</v>
      </c>
      <c r="F181" s="48"/>
      <c r="G181" s="47" t="str">
        <f>'[1]Documentos Externos PPC'!C178</f>
        <v>CEELIMP</v>
      </c>
      <c r="H181" s="49" t="str">
        <f>'[1]Documentos Externos PPC'!D178</f>
        <v>02</v>
      </c>
      <c r="I181" s="50">
        <f>'[1]Documentos Externos PPC'!E178</f>
        <v>43691</v>
      </c>
      <c r="J181" s="51" t="s">
        <v>17</v>
      </c>
      <c r="K181" s="51" t="s">
        <v>4</v>
      </c>
      <c r="L181" s="61" t="s">
        <v>22</v>
      </c>
      <c r="M181" s="53" t="s">
        <v>23</v>
      </c>
      <c r="N181" s="54" t="s">
        <v>20</v>
      </c>
      <c r="O181" s="55"/>
      <c r="P181" s="60"/>
    </row>
    <row r="182" spans="3:16" s="45" customFormat="1" ht="28.5" customHeight="1" x14ac:dyDescent="0.25">
      <c r="C182" s="46"/>
      <c r="D182" s="57">
        <f t="shared" si="2"/>
        <v>170</v>
      </c>
      <c r="E182" s="48" t="str">
        <f>'[1]Documentos Externos PPC'!B179</f>
        <v>P- 05-20  Procedimiento Diversos trabajos de limpieza</v>
      </c>
      <c r="F182" s="48"/>
      <c r="G182" s="47" t="str">
        <f>'[1]Documentos Externos PPC'!C179</f>
        <v>CEELIMP</v>
      </c>
      <c r="H182" s="49" t="str">
        <f>'[1]Documentos Externos PPC'!D179</f>
        <v>01</v>
      </c>
      <c r="I182" s="50">
        <f>'[1]Documentos Externos PPC'!E179</f>
        <v>44628</v>
      </c>
      <c r="J182" s="51" t="s">
        <v>17</v>
      </c>
      <c r="K182" s="51" t="s">
        <v>4</v>
      </c>
      <c r="L182" s="61" t="s">
        <v>22</v>
      </c>
      <c r="M182" s="53" t="s">
        <v>23</v>
      </c>
      <c r="N182" s="54" t="s">
        <v>20</v>
      </c>
      <c r="O182" s="55"/>
      <c r="P182" s="56"/>
    </row>
    <row r="183" spans="3:16" s="45" customFormat="1" ht="28.5" customHeight="1" x14ac:dyDescent="0.25">
      <c r="C183" s="46"/>
      <c r="D183" s="57">
        <f t="shared" si="2"/>
        <v>171</v>
      </c>
      <c r="E183" s="48" t="str">
        <f>'[1]Documentos Externos PPC'!B180</f>
        <v>P-05- 21 Procedimiento Limpieza de barreras de contención</v>
      </c>
      <c r="F183" s="48"/>
      <c r="G183" s="47" t="str">
        <f>'[1]Documentos Externos PPC'!C180</f>
        <v>CEELIMP</v>
      </c>
      <c r="H183" s="49" t="str">
        <f>'[1]Documentos Externos PPC'!D180</f>
        <v>01</v>
      </c>
      <c r="I183" s="50">
        <f>'[1]Documentos Externos PPC'!E180</f>
        <v>44628</v>
      </c>
      <c r="J183" s="51" t="s">
        <v>17</v>
      </c>
      <c r="K183" s="51" t="s">
        <v>4</v>
      </c>
      <c r="L183" s="61" t="s">
        <v>22</v>
      </c>
      <c r="M183" s="53" t="s">
        <v>23</v>
      </c>
      <c r="N183" s="54" t="s">
        <v>20</v>
      </c>
      <c r="O183" s="55"/>
      <c r="P183" s="56"/>
    </row>
    <row r="184" spans="3:16" s="58" customFormat="1" ht="28.5" customHeight="1" x14ac:dyDescent="0.25">
      <c r="C184" s="59"/>
      <c r="D184" s="57">
        <f t="shared" si="2"/>
        <v>172</v>
      </c>
      <c r="E184" s="48" t="str">
        <f>'[1]Documentos Externos PPC'!B181</f>
        <v>P-05- 22 Procedimiento Limpieza de equipos menores</v>
      </c>
      <c r="F184" s="48"/>
      <c r="G184" s="47" t="str">
        <f>'[1]Documentos Externos PPC'!C181</f>
        <v>CEELIMP</v>
      </c>
      <c r="H184" s="49" t="str">
        <f>'[1]Documentos Externos PPC'!D181</f>
        <v>01</v>
      </c>
      <c r="I184" s="50">
        <f>'[1]Documentos Externos PPC'!E181</f>
        <v>44628</v>
      </c>
      <c r="J184" s="51" t="s">
        <v>17</v>
      </c>
      <c r="K184" s="51" t="s">
        <v>4</v>
      </c>
      <c r="L184" s="61" t="s">
        <v>22</v>
      </c>
      <c r="M184" s="53" t="s">
        <v>23</v>
      </c>
      <c r="N184" s="54" t="s">
        <v>20</v>
      </c>
      <c r="O184" s="55"/>
      <c r="P184" s="60"/>
    </row>
    <row r="185" spans="3:16" s="58" customFormat="1" ht="28.5" customHeight="1" x14ac:dyDescent="0.25">
      <c r="C185" s="59"/>
      <c r="D185" s="57">
        <f t="shared" si="2"/>
        <v>173</v>
      </c>
      <c r="E185" s="48" t="str">
        <f>'[1]Documentos Externos PPC'!B182</f>
        <v>P-05- 23 Procedimiento Limpieza de skimmers</v>
      </c>
      <c r="F185" s="48"/>
      <c r="G185" s="47" t="str">
        <f>'[1]Documentos Externos PPC'!C182</f>
        <v>CEELIMP</v>
      </c>
      <c r="H185" s="49" t="str">
        <f>'[1]Documentos Externos PPC'!D182</f>
        <v>01</v>
      </c>
      <c r="I185" s="50">
        <f>'[1]Documentos Externos PPC'!E182</f>
        <v>44628</v>
      </c>
      <c r="J185" s="51" t="s">
        <v>17</v>
      </c>
      <c r="K185" s="51" t="s">
        <v>4</v>
      </c>
      <c r="L185" s="61" t="s">
        <v>22</v>
      </c>
      <c r="M185" s="53" t="s">
        <v>23</v>
      </c>
      <c r="N185" s="54" t="s">
        <v>20</v>
      </c>
      <c r="O185" s="55"/>
      <c r="P185" s="60"/>
    </row>
    <row r="186" spans="3:16" s="58" customFormat="1" ht="28.5" customHeight="1" x14ac:dyDescent="0.25">
      <c r="C186" s="59"/>
      <c r="D186" s="57">
        <f t="shared" si="2"/>
        <v>174</v>
      </c>
      <c r="E186" s="48" t="str">
        <f>'[1]Documentos Externos PPC'!B183</f>
        <v>P-05- 24 Procedimiento Limpieza de tanque flotante y portatiles</v>
      </c>
      <c r="F186" s="48"/>
      <c r="G186" s="47" t="str">
        <f>'[1]Documentos Externos PPC'!C183</f>
        <v>CEELIMP</v>
      </c>
      <c r="H186" s="49" t="str">
        <f>'[1]Documentos Externos PPC'!D183</f>
        <v>01</v>
      </c>
      <c r="I186" s="50">
        <f>'[1]Documentos Externos PPC'!E183</f>
        <v>44628</v>
      </c>
      <c r="J186" s="51" t="s">
        <v>17</v>
      </c>
      <c r="K186" s="51" t="s">
        <v>4</v>
      </c>
      <c r="L186" s="61" t="s">
        <v>22</v>
      </c>
      <c r="M186" s="53" t="s">
        <v>23</v>
      </c>
      <c r="N186" s="54" t="s">
        <v>20</v>
      </c>
      <c r="O186" s="55"/>
      <c r="P186" s="60"/>
    </row>
    <row r="187" spans="3:16" s="58" customFormat="1" ht="28.5" customHeight="1" x14ac:dyDescent="0.25">
      <c r="C187" s="59"/>
      <c r="D187" s="57">
        <f t="shared" si="2"/>
        <v>175</v>
      </c>
      <c r="E187" s="48" t="str">
        <f>'[1]Documentos Externos PPC'!B184</f>
        <v>GO-OPE-004 Ronda de Supervisión</v>
      </c>
      <c r="F187" s="48"/>
      <c r="G187" s="47" t="str">
        <f>'[1]Documentos Externos PPC'!C184</f>
        <v>SEGUROC</v>
      </c>
      <c r="H187" s="62">
        <f>'[1]Documentos Externos PPC'!D184</f>
        <v>6</v>
      </c>
      <c r="I187" s="50">
        <f>'[1]Documentos Externos PPC'!E184</f>
        <v>44046</v>
      </c>
      <c r="J187" s="51" t="s">
        <v>17</v>
      </c>
      <c r="K187" s="51" t="s">
        <v>4</v>
      </c>
      <c r="L187" s="61" t="s">
        <v>24</v>
      </c>
      <c r="M187" s="53" t="s">
        <v>19</v>
      </c>
      <c r="N187" s="54" t="s">
        <v>20</v>
      </c>
      <c r="O187" s="55"/>
      <c r="P187" s="60"/>
    </row>
    <row r="188" spans="3:16" s="45" customFormat="1" ht="28.5" customHeight="1" x14ac:dyDescent="0.25">
      <c r="C188" s="46"/>
      <c r="D188" s="57">
        <f t="shared" si="2"/>
        <v>176</v>
      </c>
      <c r="E188" s="48" t="str">
        <f>'[1]Documentos Externos PPC'!B185</f>
        <v>GO-OPE-007 Activación / Desactivación de Servicios de Seguridad</v>
      </c>
      <c r="F188" s="48"/>
      <c r="G188" s="47" t="str">
        <f>'[1]Documentos Externos PPC'!C185</f>
        <v>SEGUROC</v>
      </c>
      <c r="H188" s="62">
        <f>'[1]Documentos Externos PPC'!D185</f>
        <v>13</v>
      </c>
      <c r="I188" s="50">
        <f>'[1]Documentos Externos PPC'!E185</f>
        <v>42338</v>
      </c>
      <c r="J188" s="51" t="s">
        <v>17</v>
      </c>
      <c r="K188" s="51" t="s">
        <v>4</v>
      </c>
      <c r="L188" s="61" t="s">
        <v>24</v>
      </c>
      <c r="M188" s="53" t="s">
        <v>19</v>
      </c>
      <c r="N188" s="54" t="s">
        <v>20</v>
      </c>
      <c r="O188" s="55"/>
      <c r="P188" s="56"/>
    </row>
    <row r="189" spans="3:16" s="58" customFormat="1" ht="28.5" customHeight="1" x14ac:dyDescent="0.25">
      <c r="C189" s="59"/>
      <c r="D189" s="57">
        <f t="shared" si="2"/>
        <v>177</v>
      </c>
      <c r="E189" s="48" t="str">
        <f>'[1]Documentos Externos PPC'!B186</f>
        <v>GO-OPE-008 Cartilla de Funciones y Procedimientos Administrativo</v>
      </c>
      <c r="F189" s="48"/>
      <c r="G189" s="47" t="str">
        <f>'[1]Documentos Externos PPC'!C186</f>
        <v>SEGUROC</v>
      </c>
      <c r="H189" s="62">
        <f>'[1]Documentos Externos PPC'!D186</f>
        <v>10</v>
      </c>
      <c r="I189" s="50">
        <f>'[1]Documentos Externos PPC'!E186</f>
        <v>44793</v>
      </c>
      <c r="J189" s="51" t="s">
        <v>17</v>
      </c>
      <c r="K189" s="51" t="s">
        <v>4</v>
      </c>
      <c r="L189" s="61" t="s">
        <v>24</v>
      </c>
      <c r="M189" s="53" t="s">
        <v>19</v>
      </c>
      <c r="N189" s="54" t="s">
        <v>20</v>
      </c>
      <c r="O189" s="55"/>
      <c r="P189" s="60"/>
    </row>
    <row r="190" spans="3:16" s="58" customFormat="1" ht="28.5" customHeight="1" x14ac:dyDescent="0.25">
      <c r="C190" s="59"/>
      <c r="D190" s="57">
        <f t="shared" si="2"/>
        <v>178</v>
      </c>
      <c r="E190" s="48" t="str">
        <f>'[1]Documentos Externos PPC'!B187</f>
        <v>GO-OPE-018 Simulacros</v>
      </c>
      <c r="F190" s="48"/>
      <c r="G190" s="47" t="str">
        <f>'[1]Documentos Externos PPC'!C187</f>
        <v>SEGUROC</v>
      </c>
      <c r="H190" s="62">
        <f>'[1]Documentos Externos PPC'!D187</f>
        <v>3</v>
      </c>
      <c r="I190" s="50">
        <f>'[1]Documentos Externos PPC'!E187</f>
        <v>41337</v>
      </c>
      <c r="J190" s="51" t="s">
        <v>17</v>
      </c>
      <c r="K190" s="51" t="s">
        <v>4</v>
      </c>
      <c r="L190" s="61" t="s">
        <v>24</v>
      </c>
      <c r="M190" s="53" t="s">
        <v>19</v>
      </c>
      <c r="N190" s="54" t="s">
        <v>20</v>
      </c>
      <c r="O190" s="55"/>
      <c r="P190" s="60"/>
    </row>
    <row r="191" spans="3:16" s="58" customFormat="1" ht="28.5" customHeight="1" x14ac:dyDescent="0.25">
      <c r="C191" s="59"/>
      <c r="D191" s="57">
        <f t="shared" si="2"/>
        <v>179</v>
      </c>
      <c r="E191" s="48" t="str">
        <f>'[1]Documentos Externos PPC'!B188</f>
        <v>GO-OPE-023 Control de ingreso</v>
      </c>
      <c r="F191" s="48"/>
      <c r="G191" s="47" t="str">
        <f>'[1]Documentos Externos PPC'!C188</f>
        <v>SEGUROC</v>
      </c>
      <c r="H191" s="62">
        <f>'[1]Documentos Externos PPC'!D188</f>
        <v>7</v>
      </c>
      <c r="I191" s="50">
        <f>'[1]Documentos Externos PPC'!E188</f>
        <v>41337</v>
      </c>
      <c r="J191" s="51" t="s">
        <v>17</v>
      </c>
      <c r="K191" s="51" t="s">
        <v>4</v>
      </c>
      <c r="L191" s="61" t="s">
        <v>24</v>
      </c>
      <c r="M191" s="53" t="s">
        <v>19</v>
      </c>
      <c r="N191" s="54" t="s">
        <v>20</v>
      </c>
      <c r="O191" s="55"/>
      <c r="P191" s="60"/>
    </row>
    <row r="192" spans="3:16" s="45" customFormat="1" ht="28.5" customHeight="1" x14ac:dyDescent="0.25">
      <c r="C192" s="46"/>
      <c r="D192" s="57">
        <f t="shared" si="2"/>
        <v>180</v>
      </c>
      <c r="E192" s="48" t="str">
        <f>'[1]Documentos Externos PPC'!B189</f>
        <v>GO-OPE-025 Detección de personal con síntomas de haber ingerido alcohol u otras drogas</v>
      </c>
      <c r="F192" s="48"/>
      <c r="G192" s="47" t="str">
        <f>'[1]Documentos Externos PPC'!C189</f>
        <v>SEGUROC</v>
      </c>
      <c r="H192" s="62">
        <f>'[1]Documentos Externos PPC'!D189</f>
        <v>3</v>
      </c>
      <c r="I192" s="50">
        <f>'[1]Documentos Externos PPC'!E189</f>
        <v>41337</v>
      </c>
      <c r="J192" s="51" t="s">
        <v>17</v>
      </c>
      <c r="K192" s="51" t="s">
        <v>4</v>
      </c>
      <c r="L192" s="61" t="s">
        <v>24</v>
      </c>
      <c r="M192" s="53" t="s">
        <v>19</v>
      </c>
      <c r="N192" s="54" t="s">
        <v>20</v>
      </c>
      <c r="O192" s="55"/>
      <c r="P192" s="56"/>
    </row>
    <row r="193" spans="3:16" s="45" customFormat="1" ht="28.5" customHeight="1" x14ac:dyDescent="0.25">
      <c r="C193" s="46"/>
      <c r="D193" s="57">
        <f t="shared" si="2"/>
        <v>181</v>
      </c>
      <c r="E193" s="48" t="str">
        <f>'[1]Documentos Externos PPC'!B190</f>
        <v>GO-OPE-OO4-IV Reporte de Supervision</v>
      </c>
      <c r="F193" s="48"/>
      <c r="G193" s="47" t="str">
        <f>'[1]Documentos Externos PPC'!C190</f>
        <v>SEGUROC</v>
      </c>
      <c r="H193" s="62">
        <f>'[1]Documentos Externos PPC'!D190</f>
        <v>1</v>
      </c>
      <c r="I193" s="50">
        <f>'[1]Documentos Externos PPC'!E190</f>
        <v>43627</v>
      </c>
      <c r="J193" s="51" t="s">
        <v>17</v>
      </c>
      <c r="K193" s="51" t="s">
        <v>4</v>
      </c>
      <c r="L193" s="61" t="s">
        <v>24</v>
      </c>
      <c r="M193" s="53" t="s">
        <v>19</v>
      </c>
      <c r="N193" s="54" t="s">
        <v>20</v>
      </c>
      <c r="O193" s="55"/>
      <c r="P193" s="56"/>
    </row>
    <row r="194" spans="3:16" s="58" customFormat="1" ht="28.5" customHeight="1" x14ac:dyDescent="0.25">
      <c r="C194" s="59"/>
      <c r="D194" s="57">
        <f t="shared" si="2"/>
        <v>182</v>
      </c>
      <c r="E194" s="48" t="str">
        <f>'[1]Documentos Externos PPC'!B191</f>
        <v>GO-OPE-028 Comunicación interna y control en el servicio de seguridad fuera de las instalaciones</v>
      </c>
      <c r="F194" s="48"/>
      <c r="G194" s="47" t="str">
        <f>'[1]Documentos Externos PPC'!C191</f>
        <v>SEGUROC</v>
      </c>
      <c r="H194" s="62">
        <f>'[1]Documentos Externos PPC'!D191</f>
        <v>5</v>
      </c>
      <c r="I194" s="50">
        <f>'[1]Documentos Externos PPC'!E191</f>
        <v>43627</v>
      </c>
      <c r="J194" s="51" t="s">
        <v>17</v>
      </c>
      <c r="K194" s="51" t="s">
        <v>4</v>
      </c>
      <c r="L194" s="61" t="s">
        <v>24</v>
      </c>
      <c r="M194" s="53" t="s">
        <v>19</v>
      </c>
      <c r="N194" s="54" t="s">
        <v>20</v>
      </c>
      <c r="O194" s="55"/>
      <c r="P194" s="60"/>
    </row>
    <row r="195" spans="3:16" s="58" customFormat="1" ht="28.5" customHeight="1" x14ac:dyDescent="0.25">
      <c r="C195" s="59"/>
      <c r="D195" s="57">
        <f t="shared" si="2"/>
        <v>183</v>
      </c>
      <c r="E195" s="48" t="str">
        <f>'[1]Documentos Externos PPC'!B192</f>
        <v>GO-OPE-030 Cubrir puestos ausentes</v>
      </c>
      <c r="F195" s="48"/>
      <c r="G195" s="47" t="str">
        <f>'[1]Documentos Externos PPC'!C192</f>
        <v>SEGUROC</v>
      </c>
      <c r="H195" s="62">
        <f>'[1]Documentos Externos PPC'!D192</f>
        <v>3</v>
      </c>
      <c r="I195" s="50">
        <f>'[1]Documentos Externos PPC'!E192</f>
        <v>41337</v>
      </c>
      <c r="J195" s="51" t="s">
        <v>17</v>
      </c>
      <c r="K195" s="51" t="s">
        <v>4</v>
      </c>
      <c r="L195" s="61" t="s">
        <v>24</v>
      </c>
      <c r="M195" s="53" t="s">
        <v>19</v>
      </c>
      <c r="N195" s="54" t="s">
        <v>20</v>
      </c>
      <c r="O195" s="55"/>
      <c r="P195" s="60"/>
    </row>
    <row r="196" spans="3:16" s="58" customFormat="1" ht="28.5" customHeight="1" x14ac:dyDescent="0.25">
      <c r="C196" s="59"/>
      <c r="D196" s="57">
        <f t="shared" si="2"/>
        <v>184</v>
      </c>
      <c r="E196" s="48" t="str">
        <f>'[1]Documentos Externos PPC'!B193</f>
        <v>GO-OPE-031 Programación del rol de servicio</v>
      </c>
      <c r="F196" s="48"/>
      <c r="G196" s="47" t="str">
        <f>'[1]Documentos Externos PPC'!C193</f>
        <v>SEGUROC</v>
      </c>
      <c r="H196" s="62">
        <f>'[1]Documentos Externos PPC'!D193</f>
        <v>3</v>
      </c>
      <c r="I196" s="50">
        <f>'[1]Documentos Externos PPC'!E193</f>
        <v>41337</v>
      </c>
      <c r="J196" s="51" t="s">
        <v>17</v>
      </c>
      <c r="K196" s="51" t="s">
        <v>4</v>
      </c>
      <c r="L196" s="61" t="s">
        <v>24</v>
      </c>
      <c r="M196" s="53" t="s">
        <v>19</v>
      </c>
      <c r="N196" s="54" t="s">
        <v>20</v>
      </c>
      <c r="O196" s="55"/>
      <c r="P196" s="60"/>
    </row>
    <row r="197" spans="3:16" s="58" customFormat="1" ht="28.5" customHeight="1" x14ac:dyDescent="0.25">
      <c r="C197" s="59"/>
      <c r="D197" s="57">
        <f t="shared" si="2"/>
        <v>185</v>
      </c>
      <c r="E197" s="48" t="str">
        <f>'[1]Documentos Externos PPC'!B194</f>
        <v>GO-OPE-032 Estudio y plan de seguridad</v>
      </c>
      <c r="F197" s="48"/>
      <c r="G197" s="47" t="str">
        <f>'[1]Documentos Externos PPC'!C194</f>
        <v>SEGUROC</v>
      </c>
      <c r="H197" s="62">
        <f>'[1]Documentos Externos PPC'!D194</f>
        <v>6</v>
      </c>
      <c r="I197" s="50">
        <f>'[1]Documentos Externos PPC'!E194</f>
        <v>41337</v>
      </c>
      <c r="J197" s="51" t="s">
        <v>17</v>
      </c>
      <c r="K197" s="51" t="s">
        <v>4</v>
      </c>
      <c r="L197" s="61" t="s">
        <v>24</v>
      </c>
      <c r="M197" s="53" t="s">
        <v>19</v>
      </c>
      <c r="N197" s="54" t="s">
        <v>20</v>
      </c>
      <c r="O197" s="55"/>
      <c r="P197" s="60"/>
    </row>
    <row r="198" spans="3:16" s="58" customFormat="1" ht="28.5" customHeight="1" x14ac:dyDescent="0.25">
      <c r="C198" s="59"/>
      <c r="D198" s="57">
        <f t="shared" si="2"/>
        <v>186</v>
      </c>
      <c r="E198" s="48" t="str">
        <f>'[1]Documentos Externos PPC'!B195</f>
        <v>GO-OPE-033 Control de la propiedad del cliente</v>
      </c>
      <c r="F198" s="48"/>
      <c r="G198" s="47" t="str">
        <f>'[1]Documentos Externos PPC'!C195</f>
        <v>SEGUROC</v>
      </c>
      <c r="H198" s="62">
        <f>'[1]Documentos Externos PPC'!D195</f>
        <v>6</v>
      </c>
      <c r="I198" s="50">
        <f>'[1]Documentos Externos PPC'!E195</f>
        <v>44566</v>
      </c>
      <c r="J198" s="51" t="s">
        <v>17</v>
      </c>
      <c r="K198" s="51" t="s">
        <v>4</v>
      </c>
      <c r="L198" s="61" t="s">
        <v>24</v>
      </c>
      <c r="M198" s="53" t="s">
        <v>19</v>
      </c>
      <c r="N198" s="54" t="s">
        <v>20</v>
      </c>
      <c r="O198" s="55"/>
      <c r="P198" s="60"/>
    </row>
    <row r="199" spans="3:16" s="58" customFormat="1" ht="28.5" customHeight="1" x14ac:dyDescent="0.25">
      <c r="C199" s="59"/>
      <c r="D199" s="57">
        <f t="shared" si="2"/>
        <v>187</v>
      </c>
      <c r="E199" s="48" t="str">
        <f>'[1]Documentos Externos PPC'!B196</f>
        <v>GO-OPE-035 Identificación y evaluación de aspectos e impactos ambientales</v>
      </c>
      <c r="F199" s="48"/>
      <c r="G199" s="47" t="str">
        <f>'[1]Documentos Externos PPC'!C196</f>
        <v>SEGUROC</v>
      </c>
      <c r="H199" s="62">
        <f>'[1]Documentos Externos PPC'!D196</f>
        <v>6</v>
      </c>
      <c r="I199" s="50">
        <f>'[1]Documentos Externos PPC'!E196</f>
        <v>44214</v>
      </c>
      <c r="J199" s="51" t="s">
        <v>17</v>
      </c>
      <c r="K199" s="51" t="s">
        <v>4</v>
      </c>
      <c r="L199" s="61" t="s">
        <v>24</v>
      </c>
      <c r="M199" s="53" t="s">
        <v>19</v>
      </c>
      <c r="N199" s="54" t="s">
        <v>20</v>
      </c>
      <c r="O199" s="55"/>
      <c r="P199" s="60"/>
    </row>
    <row r="200" spans="3:16" s="45" customFormat="1" ht="28.5" customHeight="1" x14ac:dyDescent="0.25">
      <c r="C200" s="46"/>
      <c r="D200" s="57">
        <f t="shared" si="2"/>
        <v>188</v>
      </c>
      <c r="E200" s="48" t="str">
        <f>'[1]Documentos Externos PPC'!B197</f>
        <v>GO-OPE-036 Manual de mercancías peligrosas</v>
      </c>
      <c r="F200" s="48"/>
      <c r="G200" s="47" t="str">
        <f>'[1]Documentos Externos PPC'!C197</f>
        <v>SEGUROC</v>
      </c>
      <c r="H200" s="62">
        <f>'[1]Documentos Externos PPC'!D197</f>
        <v>3</v>
      </c>
      <c r="I200" s="50">
        <f>'[1]Documentos Externos PPC'!E197</f>
        <v>41337</v>
      </c>
      <c r="J200" s="51" t="s">
        <v>17</v>
      </c>
      <c r="K200" s="51" t="s">
        <v>4</v>
      </c>
      <c r="L200" s="61" t="s">
        <v>24</v>
      </c>
      <c r="M200" s="53" t="s">
        <v>19</v>
      </c>
      <c r="N200" s="54" t="s">
        <v>20</v>
      </c>
      <c r="O200" s="55"/>
      <c r="P200" s="56"/>
    </row>
    <row r="201" spans="3:16" s="45" customFormat="1" ht="28.5" customHeight="1" x14ac:dyDescent="0.25">
      <c r="C201" s="46"/>
      <c r="D201" s="57">
        <f t="shared" si="2"/>
        <v>189</v>
      </c>
      <c r="E201" s="48" t="str">
        <f>'[1]Documentos Externos PPC'!B198</f>
        <v>GO-OPE-037 Atención de los requerimientos del personal de seguridad</v>
      </c>
      <c r="F201" s="48"/>
      <c r="G201" s="47" t="str">
        <f>'[1]Documentos Externos PPC'!C198</f>
        <v>SEGUROC</v>
      </c>
      <c r="H201" s="62">
        <f>'[1]Documentos Externos PPC'!D198</f>
        <v>3</v>
      </c>
      <c r="I201" s="50">
        <f>'[1]Documentos Externos PPC'!E198</f>
        <v>41337</v>
      </c>
      <c r="J201" s="51" t="s">
        <v>17</v>
      </c>
      <c r="K201" s="51" t="s">
        <v>4</v>
      </c>
      <c r="L201" s="61" t="s">
        <v>24</v>
      </c>
      <c r="M201" s="53" t="s">
        <v>19</v>
      </c>
      <c r="N201" s="54" t="s">
        <v>20</v>
      </c>
      <c r="O201" s="55"/>
      <c r="P201" s="56"/>
    </row>
    <row r="202" spans="3:16" s="58" customFormat="1" ht="28.5" customHeight="1" x14ac:dyDescent="0.25">
      <c r="C202" s="59"/>
      <c r="D202" s="57">
        <f t="shared" si="2"/>
        <v>190</v>
      </c>
      <c r="E202" s="48" t="str">
        <f>'[1]Documentos Externos PPC'!B199</f>
        <v>GO-OPE-049 Procedimiento Gestion de residuos</v>
      </c>
      <c r="F202" s="48"/>
      <c r="G202" s="47" t="str">
        <f>'[1]Documentos Externos PPC'!C199</f>
        <v>SEGUROC</v>
      </c>
      <c r="H202" s="62">
        <f>'[1]Documentos Externos PPC'!D199</f>
        <v>4</v>
      </c>
      <c r="I202" s="50" t="str">
        <f>'[1]Documentos Externos PPC'!E199</f>
        <v>07/01/22</v>
      </c>
      <c r="J202" s="51" t="s">
        <v>17</v>
      </c>
      <c r="K202" s="51" t="s">
        <v>4</v>
      </c>
      <c r="L202" s="61" t="s">
        <v>24</v>
      </c>
      <c r="M202" s="53" t="s">
        <v>19</v>
      </c>
      <c r="N202" s="54" t="s">
        <v>20</v>
      </c>
      <c r="O202" s="55"/>
      <c r="P202" s="60"/>
    </row>
    <row r="203" spans="3:16" s="58" customFormat="1" ht="28.5" customHeight="1" x14ac:dyDescent="0.25">
      <c r="C203" s="59"/>
      <c r="D203" s="57">
        <f t="shared" si="2"/>
        <v>191</v>
      </c>
      <c r="E203" s="48" t="str">
        <f>'[1]Documentos Externos PPC'!B200</f>
        <v>GO-OPE-035 II Matriz de Evaluacion de Aspectos e Impactos Ambientales</v>
      </c>
      <c r="F203" s="48"/>
      <c r="G203" s="47" t="str">
        <f>'[1]Documentos Externos PPC'!C200</f>
        <v>SEGUROC</v>
      </c>
      <c r="H203" s="62">
        <f>'[1]Documentos Externos PPC'!D200</f>
        <v>5</v>
      </c>
      <c r="I203" s="50">
        <f>'[1]Documentos Externos PPC'!E200</f>
        <v>44490</v>
      </c>
      <c r="J203" s="51" t="s">
        <v>17</v>
      </c>
      <c r="K203" s="51" t="s">
        <v>4</v>
      </c>
      <c r="L203" s="61" t="s">
        <v>24</v>
      </c>
      <c r="M203" s="53" t="s">
        <v>19</v>
      </c>
      <c r="N203" s="54" t="s">
        <v>20</v>
      </c>
      <c r="O203" s="55"/>
      <c r="P203" s="60"/>
    </row>
    <row r="204" spans="3:16" s="45" customFormat="1" ht="28.5" customHeight="1" x14ac:dyDescent="0.25">
      <c r="C204" s="46"/>
      <c r="D204" s="57">
        <f t="shared" si="2"/>
        <v>192</v>
      </c>
      <c r="E204" s="48" t="str">
        <f>'[1]Documentos Externos PPC'!B201</f>
        <v>GO-OPE-043 Plan de Contingencias</v>
      </c>
      <c r="F204" s="48"/>
      <c r="G204" s="47" t="str">
        <f>'[1]Documentos Externos PPC'!C201</f>
        <v>SEGUROC</v>
      </c>
      <c r="H204" s="62">
        <f>'[1]Documentos Externos PPC'!D201</f>
        <v>4</v>
      </c>
      <c r="I204" s="50">
        <f>'[1]Documentos Externos PPC'!E201</f>
        <v>44539</v>
      </c>
      <c r="J204" s="51" t="s">
        <v>17</v>
      </c>
      <c r="K204" s="51" t="s">
        <v>4</v>
      </c>
      <c r="L204" s="61" t="s">
        <v>24</v>
      </c>
      <c r="M204" s="53" t="s">
        <v>19</v>
      </c>
      <c r="N204" s="54" t="s">
        <v>20</v>
      </c>
      <c r="O204" s="55"/>
      <c r="P204" s="56"/>
    </row>
    <row r="205" spans="3:16" s="58" customFormat="1" ht="28.5" customHeight="1" x14ac:dyDescent="0.25">
      <c r="C205" s="59"/>
      <c r="D205" s="57">
        <f t="shared" si="2"/>
        <v>193</v>
      </c>
      <c r="E205" s="48" t="str">
        <f>'[1]Documentos Externos PPC'!B202</f>
        <v>GO-OPE-024 Identificacion de Peligros Evaluacion de Riesgos y Controles Operacionales</v>
      </c>
      <c r="F205" s="48"/>
      <c r="G205" s="47" t="str">
        <f>'[1]Documentos Externos PPC'!C202</f>
        <v>SEGUROC</v>
      </c>
      <c r="H205" s="62">
        <f>'[1]Documentos Externos PPC'!D202</f>
        <v>10</v>
      </c>
      <c r="I205" s="50">
        <f>'[1]Documentos Externos PPC'!E202</f>
        <v>44515</v>
      </c>
      <c r="J205" s="51" t="s">
        <v>17</v>
      </c>
      <c r="K205" s="51" t="s">
        <v>4</v>
      </c>
      <c r="L205" s="61" t="s">
        <v>24</v>
      </c>
      <c r="M205" s="53" t="s">
        <v>19</v>
      </c>
      <c r="N205" s="54" t="s">
        <v>20</v>
      </c>
      <c r="O205" s="55"/>
      <c r="P205" s="60"/>
    </row>
    <row r="206" spans="3:16" s="58" customFormat="1" ht="28.5" customHeight="1" x14ac:dyDescent="0.25">
      <c r="C206" s="59"/>
      <c r="D206" s="57">
        <f t="shared" si="2"/>
        <v>194</v>
      </c>
      <c r="E206" s="48" t="str">
        <f>'[1]Documentos Externos PPC'!B203</f>
        <v>GO-REC-011 Reporte e Investigacion de Accidentes e Incidentes</v>
      </c>
      <c r="F206" s="48"/>
      <c r="G206" s="47" t="str">
        <f>'[1]Documentos Externos PPC'!C203</f>
        <v>SEGUROC</v>
      </c>
      <c r="H206" s="62">
        <f>'[1]Documentos Externos PPC'!D203</f>
        <v>10</v>
      </c>
      <c r="I206" s="50">
        <f>'[1]Documentos Externos PPC'!E203</f>
        <v>44697</v>
      </c>
      <c r="J206" s="51" t="s">
        <v>17</v>
      </c>
      <c r="K206" s="51" t="s">
        <v>4</v>
      </c>
      <c r="L206" s="61" t="s">
        <v>24</v>
      </c>
      <c r="M206" s="53" t="s">
        <v>19</v>
      </c>
      <c r="N206" s="54" t="s">
        <v>20</v>
      </c>
      <c r="O206" s="55"/>
      <c r="P206" s="60"/>
    </row>
    <row r="207" spans="3:16" s="58" customFormat="1" ht="28.5" customHeight="1" x14ac:dyDescent="0.25">
      <c r="C207" s="59"/>
      <c r="D207" s="57">
        <f t="shared" ref="D207:D233" si="3">D206+1</f>
        <v>195</v>
      </c>
      <c r="E207" s="48" t="str">
        <f>'[1]Documentos Externos PPC'!B204</f>
        <v>GS-REC-025 III Procedimiento para el uso del equipo intrínsecamente seguro</v>
      </c>
      <c r="F207" s="48"/>
      <c r="G207" s="47" t="str">
        <f>'[1]Documentos Externos PPC'!C204</f>
        <v>SEGUROC</v>
      </c>
      <c r="H207" s="62">
        <f>'[1]Documentos Externos PPC'!D204</f>
        <v>3</v>
      </c>
      <c r="I207" s="50" t="str">
        <f>'[1]Documentos Externos PPC'!E204</f>
        <v>10/05/22</v>
      </c>
      <c r="J207" s="51" t="s">
        <v>17</v>
      </c>
      <c r="K207" s="51" t="s">
        <v>4</v>
      </c>
      <c r="L207" s="61" t="s">
        <v>24</v>
      </c>
      <c r="M207" s="53" t="s">
        <v>19</v>
      </c>
      <c r="N207" s="54" t="s">
        <v>20</v>
      </c>
      <c r="O207" s="55"/>
      <c r="P207" s="60"/>
    </row>
    <row r="208" spans="3:16" s="45" customFormat="1" ht="28.5" customHeight="1" x14ac:dyDescent="0.25">
      <c r="C208" s="46"/>
      <c r="D208" s="57">
        <f t="shared" si="3"/>
        <v>196</v>
      </c>
      <c r="E208" s="48" t="str">
        <f>'[1]Documentos Externos PPC'!B205</f>
        <v>GS-REC-005 II Programa de Incentivos para el Personal Seguroc</v>
      </c>
      <c r="F208" s="48"/>
      <c r="G208" s="47" t="str">
        <f>'[1]Documentos Externos PPC'!C205</f>
        <v>SEGUROC</v>
      </c>
      <c r="H208" s="62">
        <f>'[1]Documentos Externos PPC'!D205</f>
        <v>3</v>
      </c>
      <c r="I208" s="50" t="str">
        <f>'[1]Documentos Externos PPC'!E205</f>
        <v>10/05/22</v>
      </c>
      <c r="J208" s="51" t="s">
        <v>17</v>
      </c>
      <c r="K208" s="51" t="s">
        <v>4</v>
      </c>
      <c r="L208" s="61" t="s">
        <v>24</v>
      </c>
      <c r="M208" s="53" t="s">
        <v>19</v>
      </c>
      <c r="N208" s="54" t="s">
        <v>20</v>
      </c>
      <c r="O208" s="55"/>
      <c r="P208" s="56"/>
    </row>
    <row r="209" spans="3:16" s="45" customFormat="1" ht="42.75" x14ac:dyDescent="0.25">
      <c r="C209" s="46"/>
      <c r="D209" s="57">
        <f t="shared" si="3"/>
        <v>197</v>
      </c>
      <c r="E209" s="48" t="str">
        <f>'[1]Documentos Externos PPC'!B206</f>
        <v>FORM.SL.GL.002 Descripción del Puesto de Enfermeros</v>
      </c>
      <c r="F209" s="48"/>
      <c r="G209" s="63" t="str">
        <f>'[1]Documentos Externos PPC'!C206</f>
        <v>Salus Laboris</v>
      </c>
      <c r="H209" s="49">
        <f>'[1]Documentos Externos PPC'!D206</f>
        <v>2</v>
      </c>
      <c r="I209" s="50">
        <f>'[1]Documentos Externos PPC'!E206</f>
        <v>44489</v>
      </c>
      <c r="J209" s="51" t="s">
        <v>17</v>
      </c>
      <c r="K209" s="51" t="s">
        <v>4</v>
      </c>
      <c r="L209" s="64" t="s">
        <v>25</v>
      </c>
      <c r="M209" s="53" t="s">
        <v>19</v>
      </c>
      <c r="N209" s="54" t="s">
        <v>20</v>
      </c>
      <c r="O209" s="55"/>
      <c r="P209" s="56"/>
    </row>
    <row r="210" spans="3:16" s="58" customFormat="1" ht="42.75" x14ac:dyDescent="0.25">
      <c r="C210" s="59"/>
      <c r="D210" s="57">
        <f t="shared" si="3"/>
        <v>198</v>
      </c>
      <c r="E210" s="48" t="str">
        <f>'[1]Documentos Externos PPC'!B207</f>
        <v>FORM.SL.002 Formato de Inspección Integral</v>
      </c>
      <c r="F210" s="48"/>
      <c r="G210" s="63" t="str">
        <f>'[1]Documentos Externos PPC'!C207</f>
        <v>Salus Laboris</v>
      </c>
      <c r="H210" s="49">
        <f>'[1]Documentos Externos PPC'!D207</f>
        <v>3</v>
      </c>
      <c r="I210" s="50">
        <f>'[1]Documentos Externos PPC'!E207</f>
        <v>44595</v>
      </c>
      <c r="J210" s="51" t="s">
        <v>17</v>
      </c>
      <c r="K210" s="51" t="s">
        <v>4</v>
      </c>
      <c r="L210" s="64" t="s">
        <v>25</v>
      </c>
      <c r="M210" s="53" t="s">
        <v>19</v>
      </c>
      <c r="N210" s="54" t="s">
        <v>20</v>
      </c>
      <c r="O210" s="55"/>
      <c r="P210" s="60"/>
    </row>
    <row r="211" spans="3:16" s="58" customFormat="1" ht="42.75" x14ac:dyDescent="0.25">
      <c r="C211" s="59"/>
      <c r="D211" s="57">
        <f t="shared" si="3"/>
        <v>199</v>
      </c>
      <c r="E211" s="48" t="str">
        <f>'[1]Documentos Externos PPC'!B208</f>
        <v>FORM.SL.005 Reporte de Incidentes</v>
      </c>
      <c r="F211" s="48"/>
      <c r="G211" s="63" t="str">
        <f>'[1]Documentos Externos PPC'!C208</f>
        <v>Salus Laboris</v>
      </c>
      <c r="H211" s="49">
        <f>'[1]Documentos Externos PPC'!D208</f>
        <v>6</v>
      </c>
      <c r="I211" s="50">
        <f>'[1]Documentos Externos PPC'!E208</f>
        <v>44431</v>
      </c>
      <c r="J211" s="51" t="s">
        <v>17</v>
      </c>
      <c r="K211" s="51" t="s">
        <v>4</v>
      </c>
      <c r="L211" s="64" t="s">
        <v>25</v>
      </c>
      <c r="M211" s="53" t="s">
        <v>19</v>
      </c>
      <c r="N211" s="54" t="s">
        <v>20</v>
      </c>
      <c r="O211" s="55"/>
      <c r="P211" s="60"/>
    </row>
    <row r="212" spans="3:16" s="58" customFormat="1" ht="42.75" x14ac:dyDescent="0.25">
      <c r="C212" s="59"/>
      <c r="D212" s="57">
        <f t="shared" si="3"/>
        <v>200</v>
      </c>
      <c r="E212" s="48" t="str">
        <f>'[1]Documentos Externos PPC'!B209</f>
        <v>PC.SL.MO.001.Toma de Funciones Vitales</v>
      </c>
      <c r="F212" s="48"/>
      <c r="G212" s="63" t="str">
        <f>'[1]Documentos Externos PPC'!C209</f>
        <v>Salus Laboris</v>
      </c>
      <c r="H212" s="49">
        <f>'[1]Documentos Externos PPC'!D209</f>
        <v>2</v>
      </c>
      <c r="I212" s="50">
        <f>'[1]Documentos Externos PPC'!E209</f>
        <v>44574</v>
      </c>
      <c r="J212" s="51" t="s">
        <v>17</v>
      </c>
      <c r="K212" s="51" t="s">
        <v>4</v>
      </c>
      <c r="L212" s="64" t="s">
        <v>25</v>
      </c>
      <c r="M212" s="53" t="s">
        <v>19</v>
      </c>
      <c r="N212" s="54" t="s">
        <v>20</v>
      </c>
      <c r="O212" s="55"/>
      <c r="P212" s="60"/>
    </row>
    <row r="213" spans="3:16" s="45" customFormat="1" ht="42.75" x14ac:dyDescent="0.25">
      <c r="C213" s="46"/>
      <c r="D213" s="57">
        <f t="shared" si="3"/>
        <v>201</v>
      </c>
      <c r="E213" s="48" t="str">
        <f>'[1]Documentos Externos PPC'!B210</f>
        <v>PC.SL.MO.003. Manejo de Historias Clínicas</v>
      </c>
      <c r="F213" s="48"/>
      <c r="G213" s="63" t="str">
        <f>'[1]Documentos Externos PPC'!C210</f>
        <v>Salus Laboris</v>
      </c>
      <c r="H213" s="49">
        <f>'[1]Documentos Externos PPC'!D210</f>
        <v>2</v>
      </c>
      <c r="I213" s="50">
        <f>'[1]Documentos Externos PPC'!E210</f>
        <v>44574</v>
      </c>
      <c r="J213" s="51" t="s">
        <v>17</v>
      </c>
      <c r="K213" s="51" t="s">
        <v>4</v>
      </c>
      <c r="L213" s="64" t="s">
        <v>25</v>
      </c>
      <c r="M213" s="53" t="s">
        <v>19</v>
      </c>
      <c r="N213" s="54" t="s">
        <v>20</v>
      </c>
      <c r="O213" s="55"/>
      <c r="P213" s="56"/>
    </row>
    <row r="214" spans="3:16" s="58" customFormat="1" ht="42.75" x14ac:dyDescent="0.25">
      <c r="C214" s="59"/>
      <c r="D214" s="57">
        <f t="shared" si="3"/>
        <v>202</v>
      </c>
      <c r="E214" s="48" t="str">
        <f>'[1]Documentos Externos PPC'!B211</f>
        <v>PC.SL.MO.004. Atención Ambulatoria</v>
      </c>
      <c r="F214" s="48"/>
      <c r="G214" s="63" t="str">
        <f>'[1]Documentos Externos PPC'!C211</f>
        <v>Salus Laboris</v>
      </c>
      <c r="H214" s="49">
        <f>'[1]Documentos Externos PPC'!D211</f>
        <v>2</v>
      </c>
      <c r="I214" s="50">
        <f>'[1]Documentos Externos PPC'!E211</f>
        <v>44574</v>
      </c>
      <c r="J214" s="51" t="s">
        <v>17</v>
      </c>
      <c r="K214" s="51" t="s">
        <v>4</v>
      </c>
      <c r="L214" s="64" t="s">
        <v>25</v>
      </c>
      <c r="M214" s="53" t="s">
        <v>19</v>
      </c>
      <c r="N214" s="54" t="s">
        <v>20</v>
      </c>
      <c r="O214" s="55"/>
      <c r="P214" s="60"/>
    </row>
    <row r="215" spans="3:16" s="58" customFormat="1" ht="42.75" x14ac:dyDescent="0.25">
      <c r="C215" s="59"/>
      <c r="D215" s="57">
        <f t="shared" si="3"/>
        <v>203</v>
      </c>
      <c r="E215" s="48" t="str">
        <f>'[1]Documentos Externos PPC'!B212</f>
        <v>PC.SL.MO.005. Atención de Emergencias</v>
      </c>
      <c r="F215" s="48"/>
      <c r="G215" s="63" t="str">
        <f>'[1]Documentos Externos PPC'!C212</f>
        <v>Salus Laboris</v>
      </c>
      <c r="H215" s="49">
        <f>'[1]Documentos Externos PPC'!D212</f>
        <v>2</v>
      </c>
      <c r="I215" s="50">
        <f>'[1]Documentos Externos PPC'!E212</f>
        <v>44574</v>
      </c>
      <c r="J215" s="51" t="s">
        <v>17</v>
      </c>
      <c r="K215" s="51" t="s">
        <v>4</v>
      </c>
      <c r="L215" s="64" t="s">
        <v>25</v>
      </c>
      <c r="M215" s="53" t="s">
        <v>19</v>
      </c>
      <c r="N215" s="54" t="s">
        <v>20</v>
      </c>
      <c r="O215" s="55"/>
      <c r="P215" s="60"/>
    </row>
    <row r="216" spans="3:16" s="58" customFormat="1" ht="42.75" x14ac:dyDescent="0.25">
      <c r="C216" s="59"/>
      <c r="D216" s="57">
        <f t="shared" si="3"/>
        <v>204</v>
      </c>
      <c r="E216" s="48" t="str">
        <f>'[1]Documentos Externos PPC'!B213</f>
        <v>PC.SL.MO.006. Referencias de Pacientes</v>
      </c>
      <c r="F216" s="48"/>
      <c r="G216" s="63" t="str">
        <f>'[1]Documentos Externos PPC'!C213</f>
        <v>Salus Laboris</v>
      </c>
      <c r="H216" s="49">
        <f>'[1]Documentos Externos PPC'!D213</f>
        <v>2</v>
      </c>
      <c r="I216" s="50">
        <f>'[1]Documentos Externos PPC'!E213</f>
        <v>44574</v>
      </c>
      <c r="J216" s="51" t="s">
        <v>17</v>
      </c>
      <c r="K216" s="51" t="s">
        <v>4</v>
      </c>
      <c r="L216" s="64" t="s">
        <v>25</v>
      </c>
      <c r="M216" s="53" t="s">
        <v>19</v>
      </c>
      <c r="N216" s="54" t="s">
        <v>20</v>
      </c>
      <c r="O216" s="55"/>
      <c r="P216" s="60"/>
    </row>
    <row r="217" spans="3:16" s="45" customFormat="1" ht="42.75" x14ac:dyDescent="0.25">
      <c r="C217" s="46"/>
      <c r="D217" s="57">
        <f t="shared" si="3"/>
        <v>205</v>
      </c>
      <c r="E217" s="48" t="str">
        <f>'[1]Documentos Externos PPC'!B214</f>
        <v>PC.SL.MO.008. Curación de Herida</v>
      </c>
      <c r="F217" s="48"/>
      <c r="G217" s="63" t="str">
        <f>'[1]Documentos Externos PPC'!C214</f>
        <v>Salus Laboris</v>
      </c>
      <c r="H217" s="49">
        <f>'[1]Documentos Externos PPC'!D214</f>
        <v>2</v>
      </c>
      <c r="I217" s="50">
        <f>'[1]Documentos Externos PPC'!E214</f>
        <v>44574</v>
      </c>
      <c r="J217" s="51" t="s">
        <v>17</v>
      </c>
      <c r="K217" s="51" t="s">
        <v>4</v>
      </c>
      <c r="L217" s="64" t="s">
        <v>25</v>
      </c>
      <c r="M217" s="53" t="s">
        <v>19</v>
      </c>
      <c r="N217" s="54" t="s">
        <v>20</v>
      </c>
      <c r="O217" s="55"/>
      <c r="P217" s="56"/>
    </row>
    <row r="218" spans="3:16" s="58" customFormat="1" ht="42.75" x14ac:dyDescent="0.25">
      <c r="C218" s="59"/>
      <c r="D218" s="57">
        <f t="shared" si="3"/>
        <v>206</v>
      </c>
      <c r="E218" s="48" t="str">
        <f>'[1]Documentos Externos PPC'!B215</f>
        <v>PC.SL.MO.010. Aplicación de inyectable</v>
      </c>
      <c r="F218" s="48"/>
      <c r="G218" s="63" t="str">
        <f>'[1]Documentos Externos PPC'!C215</f>
        <v>Salus Laboris</v>
      </c>
      <c r="H218" s="49">
        <f>'[1]Documentos Externos PPC'!D215</f>
        <v>2</v>
      </c>
      <c r="I218" s="50">
        <f>'[1]Documentos Externos PPC'!E215</f>
        <v>44574</v>
      </c>
      <c r="J218" s="51" t="s">
        <v>17</v>
      </c>
      <c r="K218" s="51" t="s">
        <v>4</v>
      </c>
      <c r="L218" s="64" t="s">
        <v>25</v>
      </c>
      <c r="M218" s="53" t="s">
        <v>19</v>
      </c>
      <c r="N218" s="54" t="s">
        <v>20</v>
      </c>
      <c r="O218" s="55"/>
      <c r="P218" s="60"/>
    </row>
    <row r="219" spans="3:16" s="58" customFormat="1" ht="42.75" x14ac:dyDescent="0.25">
      <c r="C219" s="59"/>
      <c r="D219" s="57">
        <f t="shared" si="3"/>
        <v>207</v>
      </c>
      <c r="E219" s="48" t="str">
        <f>'[1]Documentos Externos PPC'!B216</f>
        <v>PC.SL.MO.012. Desfibrilación</v>
      </c>
      <c r="F219" s="48"/>
      <c r="G219" s="63" t="str">
        <f>'[1]Documentos Externos PPC'!C216</f>
        <v>Salus Laboris</v>
      </c>
      <c r="H219" s="49">
        <f>'[1]Documentos Externos PPC'!D216</f>
        <v>4</v>
      </c>
      <c r="I219" s="50">
        <f>'[1]Documentos Externos PPC'!E216</f>
        <v>44574</v>
      </c>
      <c r="J219" s="51" t="s">
        <v>17</v>
      </c>
      <c r="K219" s="51" t="s">
        <v>4</v>
      </c>
      <c r="L219" s="64" t="s">
        <v>25</v>
      </c>
      <c r="M219" s="53" t="s">
        <v>19</v>
      </c>
      <c r="N219" s="54" t="s">
        <v>20</v>
      </c>
      <c r="O219" s="55"/>
      <c r="P219" s="60"/>
    </row>
    <row r="220" spans="3:16" s="58" customFormat="1" ht="42.75" x14ac:dyDescent="0.25">
      <c r="C220" s="59"/>
      <c r="D220" s="57">
        <f t="shared" si="3"/>
        <v>208</v>
      </c>
      <c r="E220" s="48" t="str">
        <f>'[1]Documentos Externos PPC'!B217</f>
        <v>PC.SL.MO.014. Entrega de Medicamentos</v>
      </c>
      <c r="F220" s="48"/>
      <c r="G220" s="63" t="str">
        <f>'[1]Documentos Externos PPC'!C217</f>
        <v>Salus Laboris</v>
      </c>
      <c r="H220" s="49">
        <f>'[1]Documentos Externos PPC'!D217</f>
        <v>2</v>
      </c>
      <c r="I220" s="50">
        <f>'[1]Documentos Externos PPC'!E217</f>
        <v>44574</v>
      </c>
      <c r="J220" s="51" t="s">
        <v>17</v>
      </c>
      <c r="K220" s="51" t="s">
        <v>4</v>
      </c>
      <c r="L220" s="64" t="s">
        <v>25</v>
      </c>
      <c r="M220" s="53" t="s">
        <v>19</v>
      </c>
      <c r="N220" s="54" t="s">
        <v>20</v>
      </c>
      <c r="O220" s="55"/>
      <c r="P220" s="60"/>
    </row>
    <row r="221" spans="3:16" s="45" customFormat="1" ht="42.75" x14ac:dyDescent="0.25">
      <c r="C221" s="46"/>
      <c r="D221" s="57">
        <f t="shared" si="3"/>
        <v>209</v>
      </c>
      <c r="E221" s="48" t="str">
        <f>'[1]Documentos Externos PPC'!B218</f>
        <v>PC.SL.MO.017. Notificación de Enfermedades Infecto Contagiosa</v>
      </c>
      <c r="F221" s="48"/>
      <c r="G221" s="63" t="str">
        <f>'[1]Documentos Externos PPC'!C218</f>
        <v>Salus Laboris</v>
      </c>
      <c r="H221" s="49">
        <f>'[1]Documentos Externos PPC'!D218</f>
        <v>2</v>
      </c>
      <c r="I221" s="50">
        <f>'[1]Documentos Externos PPC'!E218</f>
        <v>44574</v>
      </c>
      <c r="J221" s="51" t="s">
        <v>17</v>
      </c>
      <c r="K221" s="51" t="s">
        <v>4</v>
      </c>
      <c r="L221" s="64" t="s">
        <v>25</v>
      </c>
      <c r="M221" s="53" t="s">
        <v>19</v>
      </c>
      <c r="N221" s="54" t="s">
        <v>20</v>
      </c>
      <c r="O221" s="55"/>
      <c r="P221" s="56"/>
    </row>
    <row r="222" spans="3:16" s="45" customFormat="1" ht="42.75" x14ac:dyDescent="0.25">
      <c r="C222" s="46"/>
      <c r="D222" s="57">
        <f t="shared" si="3"/>
        <v>210</v>
      </c>
      <c r="E222" s="48" t="str">
        <f>'[1]Documentos Externos PPC'!B219</f>
        <v>PC.SL.MO.020. Reporte de Accidente de Trabajo</v>
      </c>
      <c r="F222" s="48"/>
      <c r="G222" s="63" t="str">
        <f>'[1]Documentos Externos PPC'!C219</f>
        <v>Salus Laboris</v>
      </c>
      <c r="H222" s="49">
        <f>'[1]Documentos Externos PPC'!D219</f>
        <v>2</v>
      </c>
      <c r="I222" s="50">
        <f>'[1]Documentos Externos PPC'!E219</f>
        <v>44574</v>
      </c>
      <c r="J222" s="51" t="s">
        <v>17</v>
      </c>
      <c r="K222" s="51" t="s">
        <v>4</v>
      </c>
      <c r="L222" s="64" t="s">
        <v>25</v>
      </c>
      <c r="M222" s="53" t="s">
        <v>19</v>
      </c>
      <c r="N222" s="54" t="s">
        <v>20</v>
      </c>
      <c r="O222" s="55"/>
      <c r="P222" s="56"/>
    </row>
    <row r="223" spans="3:16" s="58" customFormat="1" ht="42.75" x14ac:dyDescent="0.25">
      <c r="C223" s="59"/>
      <c r="D223" s="57">
        <f t="shared" si="3"/>
        <v>211</v>
      </c>
      <c r="E223" s="48" t="str">
        <f>'[1]Documentos Externos PPC'!B220</f>
        <v>PC.SL.MO.029 Implementación de Botiquines</v>
      </c>
      <c r="F223" s="48"/>
      <c r="G223" s="63" t="str">
        <f>'[1]Documentos Externos PPC'!C220</f>
        <v>Salus Laboris</v>
      </c>
      <c r="H223" s="49">
        <f>'[1]Documentos Externos PPC'!D220</f>
        <v>4</v>
      </c>
      <c r="I223" s="50">
        <f>'[1]Documentos Externos PPC'!E220</f>
        <v>44574</v>
      </c>
      <c r="J223" s="51" t="s">
        <v>17</v>
      </c>
      <c r="K223" s="51" t="s">
        <v>4</v>
      </c>
      <c r="L223" s="64" t="s">
        <v>25</v>
      </c>
      <c r="M223" s="53" t="s">
        <v>19</v>
      </c>
      <c r="N223" s="54" t="s">
        <v>20</v>
      </c>
      <c r="O223" s="55"/>
      <c r="P223" s="60"/>
    </row>
    <row r="224" spans="3:16" s="45" customFormat="1" ht="42.75" x14ac:dyDescent="0.25">
      <c r="C224" s="46"/>
      <c r="D224" s="57">
        <f t="shared" si="3"/>
        <v>212</v>
      </c>
      <c r="E224" s="48" t="str">
        <f>'[1]Documentos Externos PPC'!B221</f>
        <v>PC-SL-003. Identificación de Peligros, Evaluación y Control de Riesgos</v>
      </c>
      <c r="F224" s="48"/>
      <c r="G224" s="63" t="str">
        <f>'[1]Documentos Externos PPC'!C221</f>
        <v>Salus Laboris</v>
      </c>
      <c r="H224" s="49">
        <f>'[1]Documentos Externos PPC'!D221</f>
        <v>9</v>
      </c>
      <c r="I224" s="50">
        <f>'[1]Documentos Externos PPC'!E221</f>
        <v>44197</v>
      </c>
      <c r="J224" s="51" t="s">
        <v>17</v>
      </c>
      <c r="K224" s="51" t="s">
        <v>4</v>
      </c>
      <c r="L224" s="64" t="s">
        <v>25</v>
      </c>
      <c r="M224" s="53" t="s">
        <v>19</v>
      </c>
      <c r="N224" s="54" t="s">
        <v>20</v>
      </c>
      <c r="O224" s="55"/>
      <c r="P224" s="56"/>
    </row>
    <row r="225" spans="3:16" s="58" customFormat="1" ht="42.75" x14ac:dyDescent="0.25">
      <c r="C225" s="59"/>
      <c r="D225" s="57">
        <f t="shared" si="3"/>
        <v>213</v>
      </c>
      <c r="E225" s="48" t="str">
        <f>'[1]Documentos Externos PPC'!B222</f>
        <v>PL-020-SL. Plan para la Vigilancia, Prevención y Control del COVID 19</v>
      </c>
      <c r="F225" s="48"/>
      <c r="G225" s="63" t="str">
        <f>'[1]Documentos Externos PPC'!C222</f>
        <v>Salus Laboris</v>
      </c>
      <c r="H225" s="49">
        <f>'[1]Documentos Externos PPC'!D222</f>
        <v>5</v>
      </c>
      <c r="I225" s="50">
        <f>'[1]Documentos Externos PPC'!E222</f>
        <v>44573</v>
      </c>
      <c r="J225" s="51" t="s">
        <v>17</v>
      </c>
      <c r="K225" s="51" t="s">
        <v>4</v>
      </c>
      <c r="L225" s="64" t="s">
        <v>25</v>
      </c>
      <c r="M225" s="53" t="s">
        <v>19</v>
      </c>
      <c r="N225" s="54" t="s">
        <v>20</v>
      </c>
      <c r="O225" s="55"/>
      <c r="P225" s="60"/>
    </row>
    <row r="226" spans="3:16" s="58" customFormat="1" ht="42.75" x14ac:dyDescent="0.25">
      <c r="C226" s="59"/>
      <c r="D226" s="57">
        <f t="shared" si="3"/>
        <v>214</v>
      </c>
      <c r="E226" s="48" t="str">
        <f>'[1]Documentos Externos PPC'!B223</f>
        <v>PC-SL-217. Procedimiento de Atención de Emergencia Médica de Ambulancia</v>
      </c>
      <c r="F226" s="48"/>
      <c r="G226" s="63" t="str">
        <f>'[1]Documentos Externos PPC'!C223</f>
        <v>Salus Laboris</v>
      </c>
      <c r="H226" s="49">
        <f>'[1]Documentos Externos PPC'!D223</f>
        <v>1</v>
      </c>
      <c r="I226" s="50">
        <f>'[1]Documentos Externos PPC'!E223</f>
        <v>43941</v>
      </c>
      <c r="J226" s="51" t="s">
        <v>17</v>
      </c>
      <c r="K226" s="51" t="s">
        <v>4</v>
      </c>
      <c r="L226" s="64" t="s">
        <v>25</v>
      </c>
      <c r="M226" s="53" t="s">
        <v>19</v>
      </c>
      <c r="N226" s="54" t="s">
        <v>20</v>
      </c>
      <c r="O226" s="55"/>
      <c r="P226" s="60"/>
    </row>
    <row r="227" spans="3:16" s="58" customFormat="1" ht="42.75" x14ac:dyDescent="0.25">
      <c r="C227" s="59"/>
      <c r="D227" s="57">
        <f t="shared" si="3"/>
        <v>215</v>
      </c>
      <c r="E227" s="48" t="str">
        <f>'[1]Documentos Externos PPC'!B224</f>
        <v>PC-SL-224. Uso de Balones de Oxigeno</v>
      </c>
      <c r="F227" s="48"/>
      <c r="G227" s="63" t="str">
        <f>'[1]Documentos Externos PPC'!C224</f>
        <v>Salus Laboris</v>
      </c>
      <c r="H227" s="49">
        <f>'[1]Documentos Externos PPC'!D224</f>
        <v>1</v>
      </c>
      <c r="I227" s="50">
        <f>'[1]Documentos Externos PPC'!E224</f>
        <v>43391</v>
      </c>
      <c r="J227" s="51" t="s">
        <v>17</v>
      </c>
      <c r="K227" s="51" t="s">
        <v>4</v>
      </c>
      <c r="L227" s="64" t="s">
        <v>25</v>
      </c>
      <c r="M227" s="53" t="s">
        <v>19</v>
      </c>
      <c r="N227" s="54" t="s">
        <v>20</v>
      </c>
      <c r="O227" s="55"/>
      <c r="P227" s="60"/>
    </row>
    <row r="228" spans="3:16" s="45" customFormat="1" ht="42.75" x14ac:dyDescent="0.25">
      <c r="C228" s="46"/>
      <c r="D228" s="57">
        <f t="shared" si="3"/>
        <v>216</v>
      </c>
      <c r="E228" s="48" t="str">
        <f>'[1]Documentos Externos PPC'!B225</f>
        <v>Plan de Preparación y Respuesta a Emergencias USEs - 2021</v>
      </c>
      <c r="F228" s="48"/>
      <c r="G228" s="63" t="str">
        <f>'[1]Documentos Externos PPC'!C225</f>
        <v>Salus Laboris</v>
      </c>
      <c r="H228" s="49">
        <f>'[1]Documentos Externos PPC'!D225</f>
        <v>1</v>
      </c>
      <c r="I228" s="50">
        <f>'[1]Documentos Externos PPC'!E225</f>
        <v>44197</v>
      </c>
      <c r="J228" s="51" t="s">
        <v>17</v>
      </c>
      <c r="K228" s="51" t="s">
        <v>4</v>
      </c>
      <c r="L228" s="64" t="s">
        <v>25</v>
      </c>
      <c r="M228" s="53" t="s">
        <v>19</v>
      </c>
      <c r="N228" s="54" t="s">
        <v>20</v>
      </c>
      <c r="O228" s="55"/>
      <c r="P228" s="56"/>
    </row>
    <row r="229" spans="3:16" s="45" customFormat="1" ht="34.5" customHeight="1" x14ac:dyDescent="0.25">
      <c r="C229" s="46"/>
      <c r="D229" s="57">
        <f t="shared" si="3"/>
        <v>217</v>
      </c>
      <c r="E229" s="48" t="str">
        <f>'[1]Documentos Externos PPC'!B226</f>
        <v>MA-MH-AOP-01  MANUAL DEL HALCONERO</v>
      </c>
      <c r="F229" s="48"/>
      <c r="G229" s="47" t="str">
        <f>'[1]Documentos Externos PPC'!C226</f>
        <v>Hy G</v>
      </c>
      <c r="H229" s="49">
        <f>'[1]Documentos Externos PPC'!D226</f>
        <v>8</v>
      </c>
      <c r="I229" s="50">
        <f>'[1]Documentos Externos PPC'!E226</f>
        <v>44687</v>
      </c>
      <c r="J229" s="51" t="s">
        <v>17</v>
      </c>
      <c r="K229" s="51" t="s">
        <v>4</v>
      </c>
      <c r="L229" s="64" t="s">
        <v>26</v>
      </c>
      <c r="M229" s="53" t="s">
        <v>19</v>
      </c>
      <c r="N229" s="54" t="s">
        <v>20</v>
      </c>
      <c r="O229" s="55"/>
      <c r="P229" s="56"/>
    </row>
    <row r="230" spans="3:16" s="58" customFormat="1" ht="28.5" x14ac:dyDescent="0.25">
      <c r="C230" s="59"/>
      <c r="D230" s="57">
        <f t="shared" si="3"/>
        <v>218</v>
      </c>
      <c r="E230" s="48" t="str">
        <f>'[1]Documentos Externos PPC'!B227</f>
        <v>PR 001-10 Control Biológico de Aves en el TMPC</v>
      </c>
      <c r="F230" s="48"/>
      <c r="G230" s="47" t="str">
        <f>'[1]Documentos Externos PPC'!C227</f>
        <v>Hy G</v>
      </c>
      <c r="H230" s="49">
        <f>'[1]Documentos Externos PPC'!D227</f>
        <v>10</v>
      </c>
      <c r="I230" s="50">
        <f>'[1]Documentos Externos PPC'!E227</f>
        <v>44687</v>
      </c>
      <c r="J230" s="51" t="s">
        <v>17</v>
      </c>
      <c r="K230" s="51" t="s">
        <v>4</v>
      </c>
      <c r="L230" s="64" t="s">
        <v>26</v>
      </c>
      <c r="M230" s="53" t="s">
        <v>19</v>
      </c>
      <c r="N230" s="54" t="s">
        <v>20</v>
      </c>
      <c r="O230" s="55"/>
      <c r="P230" s="60"/>
    </row>
    <row r="231" spans="3:16" s="58" customFormat="1" ht="28.5" x14ac:dyDescent="0.25">
      <c r="C231" s="59"/>
      <c r="D231" s="57">
        <f t="shared" si="3"/>
        <v>219</v>
      </c>
      <c r="E231" s="48" t="str">
        <f>'[1]Documentos Externos PPC'!B228</f>
        <v>PR 002-10 Procedimiento de Alta Laboral</v>
      </c>
      <c r="F231" s="48"/>
      <c r="G231" s="47" t="str">
        <f>'[1]Documentos Externos PPC'!C228</f>
        <v>Hy G</v>
      </c>
      <c r="H231" s="49">
        <f>'[1]Documentos Externos PPC'!D228</f>
        <v>10</v>
      </c>
      <c r="I231" s="50">
        <f>'[1]Documentos Externos PPC'!E228</f>
        <v>44687</v>
      </c>
      <c r="J231" s="51" t="s">
        <v>17</v>
      </c>
      <c r="K231" s="51" t="s">
        <v>4</v>
      </c>
      <c r="L231" s="64" t="s">
        <v>26</v>
      </c>
      <c r="M231" s="53" t="s">
        <v>19</v>
      </c>
      <c r="N231" s="54" t="s">
        <v>20</v>
      </c>
      <c r="O231" s="55"/>
      <c r="P231" s="60"/>
    </row>
    <row r="232" spans="3:16" s="58" customFormat="1" ht="28.5" x14ac:dyDescent="0.25">
      <c r="C232" s="59"/>
      <c r="D232" s="57">
        <f t="shared" si="3"/>
        <v>220</v>
      </c>
      <c r="E232" s="48" t="str">
        <f>'[1]Documentos Externos PPC'!B229</f>
        <v>PR 003-08 Procedimiento para el Cmabio de Aves de Presa</v>
      </c>
      <c r="F232" s="48"/>
      <c r="G232" s="47" t="str">
        <f>'[1]Documentos Externos PPC'!C229</f>
        <v>Hy G</v>
      </c>
      <c r="H232" s="49">
        <f>'[1]Documentos Externos PPC'!D229</f>
        <v>8</v>
      </c>
      <c r="I232" s="50">
        <f>'[1]Documentos Externos PPC'!E229</f>
        <v>44687</v>
      </c>
      <c r="J232" s="51" t="s">
        <v>17</v>
      </c>
      <c r="K232" s="51" t="s">
        <v>4</v>
      </c>
      <c r="L232" s="64" t="s">
        <v>26</v>
      </c>
      <c r="M232" s="53" t="s">
        <v>19</v>
      </c>
      <c r="N232" s="54" t="s">
        <v>20</v>
      </c>
      <c r="O232" s="55"/>
      <c r="P232" s="60"/>
    </row>
    <row r="233" spans="3:16" s="58" customFormat="1" ht="28.5" x14ac:dyDescent="0.25">
      <c r="C233" s="59"/>
      <c r="D233" s="57">
        <f t="shared" si="3"/>
        <v>221</v>
      </c>
      <c r="E233" s="48" t="str">
        <f>'[1]Documentos Externos PPC'!B230</f>
        <v>PR 004-02 Procedimiento de Adapatación de Aves de Presa</v>
      </c>
      <c r="F233" s="48"/>
      <c r="G233" s="47" t="str">
        <f>'[1]Documentos Externos PPC'!C230</f>
        <v>Hy G</v>
      </c>
      <c r="H233" s="49">
        <f>'[1]Documentos Externos PPC'!D230</f>
        <v>2</v>
      </c>
      <c r="I233" s="50">
        <f>'[1]Documentos Externos PPC'!E230</f>
        <v>44687</v>
      </c>
      <c r="J233" s="51" t="s">
        <v>17</v>
      </c>
      <c r="K233" s="51" t="s">
        <v>4</v>
      </c>
      <c r="L233" s="64" t="s">
        <v>26</v>
      </c>
      <c r="M233" s="53" t="s">
        <v>19</v>
      </c>
      <c r="N233" s="54" t="s">
        <v>20</v>
      </c>
      <c r="O233" s="55"/>
      <c r="P233" s="60"/>
    </row>
    <row r="234" spans="3:16" s="58" customFormat="1" ht="6.75" customHeight="1" x14ac:dyDescent="0.25">
      <c r="C234" s="59"/>
      <c r="D234" s="65"/>
      <c r="E234" s="65"/>
      <c r="F234" s="65"/>
      <c r="G234" s="66"/>
      <c r="H234" s="67"/>
      <c r="I234" s="68"/>
      <c r="J234" s="66"/>
      <c r="K234" s="66"/>
      <c r="L234" s="69"/>
      <c r="M234" s="70"/>
      <c r="N234" s="70"/>
      <c r="O234" s="70"/>
      <c r="P234" s="60"/>
    </row>
    <row r="235" spans="3:16" s="58" customFormat="1" ht="6.75" customHeight="1" thickBot="1" x14ac:dyDescent="0.3">
      <c r="C235" s="59"/>
      <c r="D235" s="71"/>
      <c r="E235" s="71"/>
      <c r="F235" s="71"/>
      <c r="G235" s="72"/>
      <c r="H235" s="73"/>
      <c r="I235" s="74"/>
      <c r="J235" s="72"/>
      <c r="K235" s="72"/>
      <c r="L235" s="75"/>
      <c r="M235" s="76"/>
      <c r="N235" s="76"/>
      <c r="O235" s="76"/>
      <c r="P235" s="60"/>
    </row>
    <row r="236" spans="3:16" s="58" customFormat="1" ht="18" customHeight="1" x14ac:dyDescent="0.25">
      <c r="C236" s="59"/>
      <c r="D236" s="77" t="s">
        <v>27</v>
      </c>
      <c r="E236" s="77"/>
      <c r="F236" s="77"/>
      <c r="G236" s="78"/>
      <c r="H236" s="79"/>
      <c r="I236" s="80"/>
      <c r="J236" s="81" t="s">
        <v>28</v>
      </c>
      <c r="K236" s="81"/>
      <c r="L236" s="69"/>
      <c r="M236" s="82"/>
      <c r="N236" s="83" t="s">
        <v>29</v>
      </c>
      <c r="O236" s="83"/>
      <c r="P236" s="60"/>
    </row>
    <row r="237" spans="3:16" ht="15.75" customHeight="1" thickBot="1" x14ac:dyDescent="0.3">
      <c r="C237" s="84"/>
      <c r="D237" s="85"/>
      <c r="E237" s="85"/>
      <c r="F237" s="85"/>
      <c r="G237" s="86"/>
      <c r="H237" s="85"/>
      <c r="I237" s="87"/>
      <c r="J237" s="85"/>
      <c r="K237" s="85"/>
      <c r="L237" s="85"/>
      <c r="M237" s="85"/>
      <c r="N237" s="85"/>
      <c r="O237" s="85"/>
      <c r="P237" s="88"/>
    </row>
    <row r="238" spans="3:16" ht="18.75" customHeight="1" x14ac:dyDescent="0.25"/>
    <row r="243" spans="6:6" x14ac:dyDescent="0.25">
      <c r="F243" s="89"/>
    </row>
  </sheetData>
  <autoFilter ref="D11:O233" xr:uid="{189B5FB7-7D3B-4FB6-90F0-4E402B982432}">
    <filterColumn colId="1" showButton="0"/>
    <filterColumn colId="7" showButton="0"/>
    <filterColumn colId="10" showButton="0"/>
  </autoFilter>
  <mergeCells count="456">
    <mergeCell ref="E232:F232"/>
    <mergeCell ref="N232:O232"/>
    <mergeCell ref="E233:F233"/>
    <mergeCell ref="N233:O233"/>
    <mergeCell ref="D236:F236"/>
    <mergeCell ref="J236:K236"/>
    <mergeCell ref="N236:O236"/>
    <mergeCell ref="E229:F229"/>
    <mergeCell ref="N229:O229"/>
    <mergeCell ref="E230:F230"/>
    <mergeCell ref="N230:O230"/>
    <mergeCell ref="E231:F231"/>
    <mergeCell ref="N231:O231"/>
    <mergeCell ref="E226:F226"/>
    <mergeCell ref="N226:O226"/>
    <mergeCell ref="E227:F227"/>
    <mergeCell ref="N227:O227"/>
    <mergeCell ref="E228:F228"/>
    <mergeCell ref="N228:O228"/>
    <mergeCell ref="E223:F223"/>
    <mergeCell ref="N223:O223"/>
    <mergeCell ref="E224:F224"/>
    <mergeCell ref="N224:O224"/>
    <mergeCell ref="E225:F225"/>
    <mergeCell ref="N225:O225"/>
    <mergeCell ref="E220:F220"/>
    <mergeCell ref="N220:O220"/>
    <mergeCell ref="E221:F221"/>
    <mergeCell ref="N221:O221"/>
    <mergeCell ref="E222:F222"/>
    <mergeCell ref="N222:O222"/>
    <mergeCell ref="E217:F217"/>
    <mergeCell ref="N217:O217"/>
    <mergeCell ref="E218:F218"/>
    <mergeCell ref="N218:O218"/>
    <mergeCell ref="E219:F219"/>
    <mergeCell ref="N219:O219"/>
    <mergeCell ref="E214:F214"/>
    <mergeCell ref="N214:O214"/>
    <mergeCell ref="E215:F215"/>
    <mergeCell ref="N215:O215"/>
    <mergeCell ref="E216:F216"/>
    <mergeCell ref="N216:O216"/>
    <mergeCell ref="E211:F211"/>
    <mergeCell ref="N211:O211"/>
    <mergeCell ref="E212:F212"/>
    <mergeCell ref="N212:O212"/>
    <mergeCell ref="E213:F213"/>
    <mergeCell ref="N213:O213"/>
    <mergeCell ref="E208:F208"/>
    <mergeCell ref="N208:O208"/>
    <mergeCell ref="E209:F209"/>
    <mergeCell ref="N209:O209"/>
    <mergeCell ref="E210:F210"/>
    <mergeCell ref="N210:O210"/>
    <mergeCell ref="E205:F205"/>
    <mergeCell ref="N205:O205"/>
    <mergeCell ref="E206:F206"/>
    <mergeCell ref="N206:O206"/>
    <mergeCell ref="E207:F207"/>
    <mergeCell ref="N207:O207"/>
    <mergeCell ref="E202:F202"/>
    <mergeCell ref="N202:O202"/>
    <mergeCell ref="E203:F203"/>
    <mergeCell ref="N203:O203"/>
    <mergeCell ref="E204:F204"/>
    <mergeCell ref="N204:O204"/>
    <mergeCell ref="E199:F199"/>
    <mergeCell ref="N199:O199"/>
    <mergeCell ref="E200:F200"/>
    <mergeCell ref="N200:O200"/>
    <mergeCell ref="E201:F201"/>
    <mergeCell ref="N201:O201"/>
    <mergeCell ref="E196:F196"/>
    <mergeCell ref="N196:O196"/>
    <mergeCell ref="E197:F197"/>
    <mergeCell ref="N197:O197"/>
    <mergeCell ref="E198:F198"/>
    <mergeCell ref="N198:O198"/>
    <mergeCell ref="E193:F193"/>
    <mergeCell ref="N193:O193"/>
    <mergeCell ref="E194:F194"/>
    <mergeCell ref="N194:O194"/>
    <mergeCell ref="E195:F195"/>
    <mergeCell ref="N195:O195"/>
    <mergeCell ref="E190:F190"/>
    <mergeCell ref="N190:O190"/>
    <mergeCell ref="E191:F191"/>
    <mergeCell ref="N191:O191"/>
    <mergeCell ref="E192:F192"/>
    <mergeCell ref="N192:O192"/>
    <mergeCell ref="E187:F187"/>
    <mergeCell ref="N187:O187"/>
    <mergeCell ref="E188:F188"/>
    <mergeCell ref="N188:O188"/>
    <mergeCell ref="E189:F189"/>
    <mergeCell ref="N189:O189"/>
    <mergeCell ref="E184:F184"/>
    <mergeCell ref="N184:O184"/>
    <mergeCell ref="E185:F185"/>
    <mergeCell ref="N185:O185"/>
    <mergeCell ref="E186:F186"/>
    <mergeCell ref="N186:O186"/>
    <mergeCell ref="E181:F181"/>
    <mergeCell ref="N181:O181"/>
    <mergeCell ref="E182:F182"/>
    <mergeCell ref="N182:O182"/>
    <mergeCell ref="E183:F183"/>
    <mergeCell ref="N183:O183"/>
    <mergeCell ref="E178:F178"/>
    <mergeCell ref="N178:O178"/>
    <mergeCell ref="E179:F179"/>
    <mergeCell ref="N179:O179"/>
    <mergeCell ref="E180:F180"/>
    <mergeCell ref="N180:O180"/>
    <mergeCell ref="E175:F175"/>
    <mergeCell ref="N175:O175"/>
    <mergeCell ref="E176:F176"/>
    <mergeCell ref="N176:O176"/>
    <mergeCell ref="E177:F177"/>
    <mergeCell ref="N177:O177"/>
    <mergeCell ref="E172:F172"/>
    <mergeCell ref="N172:O172"/>
    <mergeCell ref="E173:F173"/>
    <mergeCell ref="N173:O173"/>
    <mergeCell ref="E174:F174"/>
    <mergeCell ref="N174:O174"/>
    <mergeCell ref="E169:F169"/>
    <mergeCell ref="N169:O169"/>
    <mergeCell ref="E170:F170"/>
    <mergeCell ref="N170:O170"/>
    <mergeCell ref="E171:F171"/>
    <mergeCell ref="N171:O171"/>
    <mergeCell ref="E166:F166"/>
    <mergeCell ref="N166:O166"/>
    <mergeCell ref="E167:F167"/>
    <mergeCell ref="N167:O167"/>
    <mergeCell ref="E168:F168"/>
    <mergeCell ref="N168:O168"/>
    <mergeCell ref="E163:F163"/>
    <mergeCell ref="N163:O163"/>
    <mergeCell ref="E164:F164"/>
    <mergeCell ref="N164:O164"/>
    <mergeCell ref="E165:F165"/>
    <mergeCell ref="N165:O165"/>
    <mergeCell ref="E160:F160"/>
    <mergeCell ref="N160:O160"/>
    <mergeCell ref="E161:F161"/>
    <mergeCell ref="N161:O161"/>
    <mergeCell ref="E162:F162"/>
    <mergeCell ref="N162:O162"/>
    <mergeCell ref="E157:F157"/>
    <mergeCell ref="N157:O157"/>
    <mergeCell ref="E158:F158"/>
    <mergeCell ref="N158:O158"/>
    <mergeCell ref="E159:F159"/>
    <mergeCell ref="N159:O159"/>
    <mergeCell ref="E154:F154"/>
    <mergeCell ref="N154:O154"/>
    <mergeCell ref="E155:F155"/>
    <mergeCell ref="N155:O155"/>
    <mergeCell ref="E156:F156"/>
    <mergeCell ref="N156:O156"/>
    <mergeCell ref="E151:F151"/>
    <mergeCell ref="N151:O151"/>
    <mergeCell ref="E152:F152"/>
    <mergeCell ref="N152:O152"/>
    <mergeCell ref="E153:F153"/>
    <mergeCell ref="N153:O153"/>
    <mergeCell ref="E148:F148"/>
    <mergeCell ref="N148:O148"/>
    <mergeCell ref="E149:F149"/>
    <mergeCell ref="N149:O149"/>
    <mergeCell ref="E150:F150"/>
    <mergeCell ref="N150:O150"/>
    <mergeCell ref="E145:F145"/>
    <mergeCell ref="N145:O145"/>
    <mergeCell ref="E146:F146"/>
    <mergeCell ref="N146:O146"/>
    <mergeCell ref="E147:F147"/>
    <mergeCell ref="N147:O147"/>
    <mergeCell ref="E142:F142"/>
    <mergeCell ref="N142:O142"/>
    <mergeCell ref="E143:F143"/>
    <mergeCell ref="N143:O143"/>
    <mergeCell ref="E144:F144"/>
    <mergeCell ref="N144:O144"/>
    <mergeCell ref="E139:F139"/>
    <mergeCell ref="N139:O139"/>
    <mergeCell ref="E140:F140"/>
    <mergeCell ref="N140:O140"/>
    <mergeCell ref="E141:F141"/>
    <mergeCell ref="N141:O141"/>
    <mergeCell ref="E136:F136"/>
    <mergeCell ref="N136:O136"/>
    <mergeCell ref="E137:F137"/>
    <mergeCell ref="N137:O137"/>
    <mergeCell ref="E138:F138"/>
    <mergeCell ref="N138:O138"/>
    <mergeCell ref="E133:F133"/>
    <mergeCell ref="N133:O133"/>
    <mergeCell ref="E134:F134"/>
    <mergeCell ref="N134:O134"/>
    <mergeCell ref="E135:F135"/>
    <mergeCell ref="N135:O135"/>
    <mergeCell ref="E130:F130"/>
    <mergeCell ref="N130:O130"/>
    <mergeCell ref="E131:F131"/>
    <mergeCell ref="N131:O131"/>
    <mergeCell ref="E132:F132"/>
    <mergeCell ref="N132:O132"/>
    <mergeCell ref="E127:F127"/>
    <mergeCell ref="N127:O127"/>
    <mergeCell ref="E128:F128"/>
    <mergeCell ref="N128:O128"/>
    <mergeCell ref="E129:F129"/>
    <mergeCell ref="N129:O129"/>
    <mergeCell ref="E124:F124"/>
    <mergeCell ref="N124:O124"/>
    <mergeCell ref="E125:F125"/>
    <mergeCell ref="N125:O125"/>
    <mergeCell ref="E126:F126"/>
    <mergeCell ref="N126:O126"/>
    <mergeCell ref="E121:F121"/>
    <mergeCell ref="N121:O121"/>
    <mergeCell ref="E122:F122"/>
    <mergeCell ref="N122:O122"/>
    <mergeCell ref="E123:F123"/>
    <mergeCell ref="N123:O123"/>
    <mergeCell ref="E118:F118"/>
    <mergeCell ref="N118:O118"/>
    <mergeCell ref="E119:F119"/>
    <mergeCell ref="N119:O119"/>
    <mergeCell ref="E120:F120"/>
    <mergeCell ref="N120:O120"/>
    <mergeCell ref="E115:F115"/>
    <mergeCell ref="N115:O115"/>
    <mergeCell ref="E116:F116"/>
    <mergeCell ref="N116:O116"/>
    <mergeCell ref="E117:F117"/>
    <mergeCell ref="N117:O117"/>
    <mergeCell ref="E112:F112"/>
    <mergeCell ref="N112:O112"/>
    <mergeCell ref="E113:F113"/>
    <mergeCell ref="N113:O113"/>
    <mergeCell ref="E114:F114"/>
    <mergeCell ref="N114:O114"/>
    <mergeCell ref="E109:F109"/>
    <mergeCell ref="N109:O109"/>
    <mergeCell ref="E110:F110"/>
    <mergeCell ref="N110:O110"/>
    <mergeCell ref="E111:F111"/>
    <mergeCell ref="N111:O111"/>
    <mergeCell ref="E106:F106"/>
    <mergeCell ref="N106:O106"/>
    <mergeCell ref="E107:F107"/>
    <mergeCell ref="N107:O107"/>
    <mergeCell ref="E108:F108"/>
    <mergeCell ref="N108:O108"/>
    <mergeCell ref="E103:F103"/>
    <mergeCell ref="N103:O103"/>
    <mergeCell ref="E104:F104"/>
    <mergeCell ref="N104:O104"/>
    <mergeCell ref="E105:F105"/>
    <mergeCell ref="N105:O105"/>
    <mergeCell ref="E100:F100"/>
    <mergeCell ref="N100:O100"/>
    <mergeCell ref="E101:F101"/>
    <mergeCell ref="N101:O101"/>
    <mergeCell ref="E102:F102"/>
    <mergeCell ref="N102:O102"/>
    <mergeCell ref="E97:F97"/>
    <mergeCell ref="N97:O97"/>
    <mergeCell ref="E98:F98"/>
    <mergeCell ref="N98:O98"/>
    <mergeCell ref="E99:F99"/>
    <mergeCell ref="N99:O99"/>
    <mergeCell ref="E94:F94"/>
    <mergeCell ref="N94:O94"/>
    <mergeCell ref="E95:F95"/>
    <mergeCell ref="N95:O95"/>
    <mergeCell ref="E96:F96"/>
    <mergeCell ref="N96:O96"/>
    <mergeCell ref="E91:F91"/>
    <mergeCell ref="N91:O91"/>
    <mergeCell ref="E92:F92"/>
    <mergeCell ref="N92:O92"/>
    <mergeCell ref="E93:F93"/>
    <mergeCell ref="N93:O93"/>
    <mergeCell ref="E88:F88"/>
    <mergeCell ref="N88:O88"/>
    <mergeCell ref="E89:F89"/>
    <mergeCell ref="N89:O89"/>
    <mergeCell ref="E90:F90"/>
    <mergeCell ref="N90:O90"/>
    <mergeCell ref="E85:F85"/>
    <mergeCell ref="N85:O85"/>
    <mergeCell ref="E86:F86"/>
    <mergeCell ref="N86:O86"/>
    <mergeCell ref="E87:F87"/>
    <mergeCell ref="N87:O87"/>
    <mergeCell ref="E82:F82"/>
    <mergeCell ref="N82:O82"/>
    <mergeCell ref="E83:F83"/>
    <mergeCell ref="N83:O83"/>
    <mergeCell ref="E84:F84"/>
    <mergeCell ref="N84:O84"/>
    <mergeCell ref="E79:F79"/>
    <mergeCell ref="N79:O79"/>
    <mergeCell ref="E80:F80"/>
    <mergeCell ref="N80:O80"/>
    <mergeCell ref="E81:F81"/>
    <mergeCell ref="N81:O81"/>
    <mergeCell ref="E76:F76"/>
    <mergeCell ref="N76:O76"/>
    <mergeCell ref="E77:F77"/>
    <mergeCell ref="N77:O77"/>
    <mergeCell ref="E78:F78"/>
    <mergeCell ref="N78:O78"/>
    <mergeCell ref="E73:F73"/>
    <mergeCell ref="N73:O73"/>
    <mergeCell ref="E74:F74"/>
    <mergeCell ref="N74:O74"/>
    <mergeCell ref="E75:F75"/>
    <mergeCell ref="N75:O75"/>
    <mergeCell ref="E70:F70"/>
    <mergeCell ref="N70:O70"/>
    <mergeCell ref="E71:F71"/>
    <mergeCell ref="N71:O71"/>
    <mergeCell ref="E72:F72"/>
    <mergeCell ref="N72:O72"/>
    <mergeCell ref="E67:F67"/>
    <mergeCell ref="N67:O67"/>
    <mergeCell ref="E68:F68"/>
    <mergeCell ref="N68:O68"/>
    <mergeCell ref="E69:F69"/>
    <mergeCell ref="N69:O69"/>
    <mergeCell ref="E64:F64"/>
    <mergeCell ref="N64:O64"/>
    <mergeCell ref="E65:F65"/>
    <mergeCell ref="N65:O65"/>
    <mergeCell ref="E66:F66"/>
    <mergeCell ref="N66:O66"/>
    <mergeCell ref="E61:F61"/>
    <mergeCell ref="N61:O61"/>
    <mergeCell ref="E62:F62"/>
    <mergeCell ref="N62:O62"/>
    <mergeCell ref="E63:F63"/>
    <mergeCell ref="N63:O63"/>
    <mergeCell ref="E58:F58"/>
    <mergeCell ref="N58:O58"/>
    <mergeCell ref="E59:F59"/>
    <mergeCell ref="N59:O59"/>
    <mergeCell ref="E60:F60"/>
    <mergeCell ref="N60:O60"/>
    <mergeCell ref="E55:F55"/>
    <mergeCell ref="N55:O55"/>
    <mergeCell ref="E56:F56"/>
    <mergeCell ref="N56:O56"/>
    <mergeCell ref="E57:F57"/>
    <mergeCell ref="N57:O57"/>
    <mergeCell ref="E52:F52"/>
    <mergeCell ref="N52:O52"/>
    <mergeCell ref="E53:F53"/>
    <mergeCell ref="N53:O53"/>
    <mergeCell ref="E54:F54"/>
    <mergeCell ref="N54:O54"/>
    <mergeCell ref="E49:F49"/>
    <mergeCell ref="N49:O49"/>
    <mergeCell ref="E50:F50"/>
    <mergeCell ref="N50:O50"/>
    <mergeCell ref="E51:F51"/>
    <mergeCell ref="N51:O51"/>
    <mergeCell ref="E46:F46"/>
    <mergeCell ref="N46:O46"/>
    <mergeCell ref="E47:F47"/>
    <mergeCell ref="N47:O47"/>
    <mergeCell ref="E48:F48"/>
    <mergeCell ref="N48:O48"/>
    <mergeCell ref="E43:F43"/>
    <mergeCell ref="N43:O43"/>
    <mergeCell ref="E44:F44"/>
    <mergeCell ref="N44:O44"/>
    <mergeCell ref="E45:F45"/>
    <mergeCell ref="N45:O45"/>
    <mergeCell ref="E40:F40"/>
    <mergeCell ref="N40:O40"/>
    <mergeCell ref="E41:F41"/>
    <mergeCell ref="N41:O41"/>
    <mergeCell ref="E42:F42"/>
    <mergeCell ref="N42:O42"/>
    <mergeCell ref="E37:F37"/>
    <mergeCell ref="N37:O37"/>
    <mergeCell ref="E38:F38"/>
    <mergeCell ref="N38:O38"/>
    <mergeCell ref="E39:F39"/>
    <mergeCell ref="N39:O39"/>
    <mergeCell ref="E34:F34"/>
    <mergeCell ref="N34:O34"/>
    <mergeCell ref="E35:F35"/>
    <mergeCell ref="N35:O35"/>
    <mergeCell ref="E36:F36"/>
    <mergeCell ref="N36:O36"/>
    <mergeCell ref="E31:F31"/>
    <mergeCell ref="N31:O31"/>
    <mergeCell ref="E32:F32"/>
    <mergeCell ref="N32:O32"/>
    <mergeCell ref="E33:F33"/>
    <mergeCell ref="N33:O33"/>
    <mergeCell ref="E28:F28"/>
    <mergeCell ref="N28:O28"/>
    <mergeCell ref="E29:F29"/>
    <mergeCell ref="N29:O29"/>
    <mergeCell ref="E30:F30"/>
    <mergeCell ref="N30:O30"/>
    <mergeCell ref="E25:F25"/>
    <mergeCell ref="N25:O25"/>
    <mergeCell ref="E26:F26"/>
    <mergeCell ref="N26:O26"/>
    <mergeCell ref="E27:F27"/>
    <mergeCell ref="N27:O27"/>
    <mergeCell ref="E22:F22"/>
    <mergeCell ref="N22:O22"/>
    <mergeCell ref="E23:F23"/>
    <mergeCell ref="N23:O23"/>
    <mergeCell ref="E24:F24"/>
    <mergeCell ref="N24:O24"/>
    <mergeCell ref="E19:F19"/>
    <mergeCell ref="N19:O19"/>
    <mergeCell ref="E20:F20"/>
    <mergeCell ref="N20:O20"/>
    <mergeCell ref="E21:F21"/>
    <mergeCell ref="N21:O21"/>
    <mergeCell ref="E16:F16"/>
    <mergeCell ref="N16:O16"/>
    <mergeCell ref="E17:F17"/>
    <mergeCell ref="N17:O17"/>
    <mergeCell ref="E18:F18"/>
    <mergeCell ref="N18:O18"/>
    <mergeCell ref="N11:O12"/>
    <mergeCell ref="E13:F13"/>
    <mergeCell ref="N13:O13"/>
    <mergeCell ref="E14:F14"/>
    <mergeCell ref="N14:O14"/>
    <mergeCell ref="E15:F15"/>
    <mergeCell ref="N15:O15"/>
    <mergeCell ref="D3:H6"/>
    <mergeCell ref="N8:O8"/>
    <mergeCell ref="D11:D12"/>
    <mergeCell ref="E11:F12"/>
    <mergeCell ref="G11:G12"/>
    <mergeCell ref="H11:H12"/>
    <mergeCell ref="I11:I12"/>
    <mergeCell ref="J11:J12"/>
    <mergeCell ref="K11:L11"/>
    <mergeCell ref="M11:M12"/>
  </mergeCells>
  <dataValidations count="1">
    <dataValidation type="list" allowBlank="1" showInputMessage="1" showErrorMessage="1" sqref="J234:K235" xr:uid="{03950008-01F8-4845-B75F-5C51F25F0CFE}">
      <formula1>$Q$4:$Q$6</formula1>
    </dataValidation>
  </dataValidations>
  <printOptions horizontalCentered="1"/>
  <pageMargins left="0.39370078740157483" right="0.39370078740157483" top="0.39370078740157483" bottom="0.39370078740157483" header="0" footer="0.19685039370078741"/>
  <pageSetup paperSize="9" scale="20" fitToHeight="27" orientation="landscape" r:id="rId1"/>
  <headerFooter alignWithMargins="0">
    <oddFooter>&amp;R&amp;8Página &amp;P de &amp;N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Documentos Externos OTAS</vt:lpstr>
      <vt:lpstr>'Documentos Externos OTAS'!Títulos_a_imprimir</vt:lpstr>
    </vt:vector>
  </TitlesOfParts>
  <Company>Oiltanking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Ena Contreras</dc:creator>
  <cp:lastModifiedBy>Ena Contreras</cp:lastModifiedBy>
  <dcterms:created xsi:type="dcterms:W3CDTF">2022-10-26T14:59:32Z</dcterms:created>
  <dcterms:modified xsi:type="dcterms:W3CDTF">2022-10-26T15:00:33Z</dcterms:modified>
</cp:coreProperties>
</file>